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5039\Documents\temp\C Schedules\"/>
    </mc:Choice>
  </mc:AlternateContent>
  <xr:revisionPtr revIDLastSave="0" documentId="13_ncr:1_{6C359A91-E65E-460C-9206-5652863367D2}" xr6:coauthVersionLast="47" xr6:coauthVersionMax="47" xr10:uidLastSave="{00000000-0000-0000-0000-000000000000}"/>
  <workbookProtection workbookAlgorithmName="SHA-512" workbookHashValue="lYUecfS9RVfEbK0Rptj/JEQu4vx8mJFnJyVJ+uX1RXfgviRH+mhJ9UjPOUG1ZVmiVJWmtDVxUV3wvkNvTOV/QA==" workbookSaltValue="KRv19hgAN/kmTOxGIeKovA==" workbookSpinCount="100000" lockStructure="1"/>
  <bookViews>
    <workbookView xWindow="-120" yWindow="-120" windowWidth="29040" windowHeight="1599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CPT!$A$1:$AA$59</definedName>
    <definedName name="_xlnm.Print_Area" localSheetId="7">'DC1'!$A$1:$AA$59</definedName>
    <definedName name="_xlnm.Print_Area" localSheetId="13">'DC2'!$A$1:$AA$59</definedName>
    <definedName name="_xlnm.Print_Area" localSheetId="18">'DC3'!$A$1:$AA$59</definedName>
    <definedName name="_xlnm.Print_Area" localSheetId="26">'DC4'!$A$1:$AA$59</definedName>
    <definedName name="_xlnm.Print_Area" localSheetId="30">'DC5'!$A$1:$AA$59</definedName>
    <definedName name="_xlnm.Print_Area" localSheetId="0">Summary!$A$1:$AA$59</definedName>
    <definedName name="_xlnm.Print_Area" localSheetId="2">'WC011'!$A$1:$AA$59</definedName>
    <definedName name="_xlnm.Print_Area" localSheetId="3">'WC012'!$A$1:$AA$59</definedName>
    <definedName name="_xlnm.Print_Area" localSheetId="4">'WC013'!$A$1:$AA$59</definedName>
    <definedName name="_xlnm.Print_Area" localSheetId="5">'WC014'!$A$1:$AA$59</definedName>
    <definedName name="_xlnm.Print_Area" localSheetId="6">'WC015'!$A$1:$AA$59</definedName>
    <definedName name="_xlnm.Print_Area" localSheetId="8">'WC022'!$A$1:$AA$59</definedName>
    <definedName name="_xlnm.Print_Area" localSheetId="9">'WC023'!$A$1:$AA$59</definedName>
    <definedName name="_xlnm.Print_Area" localSheetId="10">'WC024'!$A$1:$AA$59</definedName>
    <definedName name="_xlnm.Print_Area" localSheetId="11">'WC025'!$A$1:$AA$59</definedName>
    <definedName name="_xlnm.Print_Area" localSheetId="12">'WC026'!$A$1:$AA$59</definedName>
    <definedName name="_xlnm.Print_Area" localSheetId="14">'WC031'!$A$1:$AA$59</definedName>
    <definedName name="_xlnm.Print_Area" localSheetId="15">'WC032'!$A$1:$AA$59</definedName>
    <definedName name="_xlnm.Print_Area" localSheetId="16">'WC033'!$A$1:$AA$59</definedName>
    <definedName name="_xlnm.Print_Area" localSheetId="17">'WC034'!$A$1:$AA$59</definedName>
    <definedName name="_xlnm.Print_Area" localSheetId="19">'WC041'!$A$1:$AA$59</definedName>
    <definedName name="_xlnm.Print_Area" localSheetId="20">'WC042'!$A$1:$AA$59</definedName>
    <definedName name="_xlnm.Print_Area" localSheetId="21">'WC043'!$A$1:$AA$59</definedName>
    <definedName name="_xlnm.Print_Area" localSheetId="22">'WC044'!$A$1:$AA$59</definedName>
    <definedName name="_xlnm.Print_Area" localSheetId="23">'WC045'!$A$1:$AA$59</definedName>
    <definedName name="_xlnm.Print_Area" localSheetId="24">'WC047'!$A$1:$AA$59</definedName>
    <definedName name="_xlnm.Print_Area" localSheetId="25">'WC048'!$A$1:$AA$59</definedName>
    <definedName name="_xlnm.Print_Area" localSheetId="27">'WC051'!$A$1:$AA$59</definedName>
    <definedName name="_xlnm.Print_Area" localSheetId="28">'WC052'!$A$1:$AA$59</definedName>
    <definedName name="_xlnm.Print_Area" localSheetId="29">'WC053'!$A$1:$AA$59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48" i="2" l="1"/>
  <c r="V51" i="2" s="1"/>
  <c r="V53" i="2" s="1"/>
  <c r="V56" i="2" s="1"/>
  <c r="V59" i="2" s="1"/>
  <c r="F48" i="2"/>
  <c r="F51" i="2" s="1"/>
  <c r="F53" i="2" s="1"/>
  <c r="F56" i="2" s="1"/>
  <c r="F59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Y48" i="2" s="1"/>
  <c r="Y51" i="2" s="1"/>
  <c r="Y53" i="2" s="1"/>
  <c r="Y56" i="2" s="1"/>
  <c r="Y59" i="2" s="1"/>
  <c r="X32" i="2"/>
  <c r="W32" i="2"/>
  <c r="W48" i="2" s="1"/>
  <c r="W51" i="2" s="1"/>
  <c r="W53" i="2" s="1"/>
  <c r="W56" i="2" s="1"/>
  <c r="W59" i="2" s="1"/>
  <c r="V32" i="2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T51" i="3"/>
  <c r="T53" i="3" s="1"/>
  <c r="T56" i="3" s="1"/>
  <c r="T59" i="3" s="1"/>
  <c r="U48" i="3"/>
  <c r="U51" i="3" s="1"/>
  <c r="U53" i="3" s="1"/>
  <c r="U56" i="3" s="1"/>
  <c r="U59" i="3" s="1"/>
  <c r="P48" i="3"/>
  <c r="P51" i="3" s="1"/>
  <c r="P53" i="3" s="1"/>
  <c r="P56" i="3" s="1"/>
  <c r="P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Z32" i="3" s="1"/>
  <c r="W32" i="3"/>
  <c r="W48" i="3" s="1"/>
  <c r="W51" i="3" s="1"/>
  <c r="W53" i="3" s="1"/>
  <c r="W56" i="3" s="1"/>
  <c r="W59" i="3" s="1"/>
  <c r="V32" i="3"/>
  <c r="U32" i="3"/>
  <c r="T32" i="3"/>
  <c r="T48" i="3" s="1"/>
  <c r="S32" i="3"/>
  <c r="S48" i="3" s="1"/>
  <c r="S51" i="3" s="1"/>
  <c r="S53" i="3" s="1"/>
  <c r="S56" i="3" s="1"/>
  <c r="S59" i="3" s="1"/>
  <c r="R32" i="3"/>
  <c r="Q32" i="3"/>
  <c r="P32" i="3"/>
  <c r="O32" i="3"/>
  <c r="O48" i="3" s="1"/>
  <c r="O51" i="3" s="1"/>
  <c r="O53" i="3" s="1"/>
  <c r="O56" i="3" s="1"/>
  <c r="O59" i="3" s="1"/>
  <c r="N32" i="3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I32" i="3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I56" i="4"/>
  <c r="I59" i="4" s="1"/>
  <c r="D56" i="4"/>
  <c r="D59" i="4" s="1"/>
  <c r="E53" i="4"/>
  <c r="E56" i="4" s="1"/>
  <c r="E59" i="4" s="1"/>
  <c r="T48" i="4"/>
  <c r="T51" i="4" s="1"/>
  <c r="T53" i="4" s="1"/>
  <c r="T56" i="4" s="1"/>
  <c r="T59" i="4" s="1"/>
  <c r="O48" i="4"/>
  <c r="O51" i="4" s="1"/>
  <c r="O53" i="4" s="1"/>
  <c r="O56" i="4" s="1"/>
  <c r="O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X32" i="4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H32" i="4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D32" i="4"/>
  <c r="D48" i="4" s="1"/>
  <c r="D51" i="4" s="1"/>
  <c r="D53" i="4" s="1"/>
  <c r="C32" i="4"/>
  <c r="C48" i="4" s="1"/>
  <c r="C51" i="4" s="1"/>
  <c r="C53" i="4" s="1"/>
  <c r="C56" i="4" s="1"/>
  <c r="C59" i="4" s="1"/>
  <c r="H56" i="5"/>
  <c r="H59" i="5" s="1"/>
  <c r="AA48" i="5"/>
  <c r="AA51" i="5" s="1"/>
  <c r="AA53" i="5" s="1"/>
  <c r="AA56" i="5" s="1"/>
  <c r="AA59" i="5" s="1"/>
  <c r="W48" i="5"/>
  <c r="W51" i="5" s="1"/>
  <c r="W53" i="5" s="1"/>
  <c r="W56" i="5" s="1"/>
  <c r="W59" i="5" s="1"/>
  <c r="N48" i="5"/>
  <c r="N51" i="5" s="1"/>
  <c r="N53" i="5" s="1"/>
  <c r="N56" i="5" s="1"/>
  <c r="N59" i="5" s="1"/>
  <c r="F48" i="5"/>
  <c r="F51" i="5" s="1"/>
  <c r="F53" i="5" s="1"/>
  <c r="F56" i="5" s="1"/>
  <c r="F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Y32" i="5"/>
  <c r="Y48" i="5" s="1"/>
  <c r="Y51" i="5" s="1"/>
  <c r="Y53" i="5" s="1"/>
  <c r="Y56" i="5" s="1"/>
  <c r="Y59" i="5" s="1"/>
  <c r="X32" i="5"/>
  <c r="W32" i="5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R48" i="6"/>
  <c r="R51" i="6" s="1"/>
  <c r="R53" i="6" s="1"/>
  <c r="R56" i="6" s="1"/>
  <c r="R59" i="6" s="1"/>
  <c r="E48" i="6"/>
  <c r="E51" i="6" s="1"/>
  <c r="E53" i="6" s="1"/>
  <c r="E56" i="6" s="1"/>
  <c r="E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X32" i="6"/>
  <c r="X48" i="6" s="1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V48" i="7"/>
  <c r="V51" i="7" s="1"/>
  <c r="V53" i="7" s="1"/>
  <c r="V56" i="7" s="1"/>
  <c r="V59" i="7" s="1"/>
  <c r="G48" i="7"/>
  <c r="G51" i="7" s="1"/>
  <c r="G53" i="7" s="1"/>
  <c r="G56" i="7" s="1"/>
  <c r="G59" i="7" s="1"/>
  <c r="F48" i="7"/>
  <c r="F51" i="7" s="1"/>
  <c r="F53" i="7" s="1"/>
  <c r="F56" i="7" s="1"/>
  <c r="F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W32" i="7"/>
  <c r="W48" i="7" s="1"/>
  <c r="W51" i="7" s="1"/>
  <c r="W53" i="7" s="1"/>
  <c r="W56" i="7" s="1"/>
  <c r="W59" i="7" s="1"/>
  <c r="V32" i="7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K32" i="7"/>
  <c r="K48" i="7" s="1"/>
  <c r="K51" i="7" s="1"/>
  <c r="K53" i="7" s="1"/>
  <c r="K56" i="7" s="1"/>
  <c r="K59" i="7" s="1"/>
  <c r="J32" i="7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F32" i="7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U48" i="8"/>
  <c r="U51" i="8" s="1"/>
  <c r="U53" i="8" s="1"/>
  <c r="U56" i="8" s="1"/>
  <c r="U59" i="8" s="1"/>
  <c r="R48" i="8"/>
  <c r="R51" i="8" s="1"/>
  <c r="R53" i="8" s="1"/>
  <c r="R56" i="8" s="1"/>
  <c r="R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X32" i="8"/>
  <c r="X48" i="8" s="1"/>
  <c r="W32" i="8"/>
  <c r="V32" i="8"/>
  <c r="V48" i="8" s="1"/>
  <c r="V51" i="8" s="1"/>
  <c r="V53" i="8" s="1"/>
  <c r="V56" i="8" s="1"/>
  <c r="V59" i="8" s="1"/>
  <c r="U32" i="8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Q32" i="8"/>
  <c r="P32" i="8"/>
  <c r="P48" i="8" s="1"/>
  <c r="P51" i="8" s="1"/>
  <c r="P53" i="8" s="1"/>
  <c r="P56" i="8" s="1"/>
  <c r="P59" i="8" s="1"/>
  <c r="O32" i="8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H32" i="8"/>
  <c r="H48" i="8" s="1"/>
  <c r="H51" i="8" s="1"/>
  <c r="H53" i="8" s="1"/>
  <c r="H56" i="8" s="1"/>
  <c r="H59" i="8" s="1"/>
  <c r="G32" i="8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V51" i="9"/>
  <c r="V53" i="9" s="1"/>
  <c r="V56" i="9" s="1"/>
  <c r="V59" i="9" s="1"/>
  <c r="G48" i="9"/>
  <c r="G51" i="9" s="1"/>
  <c r="G53" i="9" s="1"/>
  <c r="G56" i="9" s="1"/>
  <c r="G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X32" i="9"/>
  <c r="W32" i="9"/>
  <c r="W48" i="9" s="1"/>
  <c r="W51" i="9" s="1"/>
  <c r="W53" i="9" s="1"/>
  <c r="W56" i="9" s="1"/>
  <c r="W59" i="9" s="1"/>
  <c r="V32" i="9"/>
  <c r="V48" i="9" s="1"/>
  <c r="U32" i="9"/>
  <c r="U48" i="9" s="1"/>
  <c r="U51" i="9" s="1"/>
  <c r="U53" i="9" s="1"/>
  <c r="U56" i="9" s="1"/>
  <c r="U59" i="9" s="1"/>
  <c r="T32" i="9"/>
  <c r="S32" i="9"/>
  <c r="S48" i="9" s="1"/>
  <c r="S51" i="9" s="1"/>
  <c r="S53" i="9" s="1"/>
  <c r="S56" i="9" s="1"/>
  <c r="S59" i="9" s="1"/>
  <c r="R32" i="9"/>
  <c r="Q32" i="9"/>
  <c r="Q48" i="9" s="1"/>
  <c r="Q51" i="9" s="1"/>
  <c r="Q53" i="9" s="1"/>
  <c r="Q56" i="9" s="1"/>
  <c r="Q59" i="9" s="1"/>
  <c r="P32" i="9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K32" i="9"/>
  <c r="K48" i="9" s="1"/>
  <c r="K51" i="9" s="1"/>
  <c r="K53" i="9" s="1"/>
  <c r="K56" i="9" s="1"/>
  <c r="K59" i="9" s="1"/>
  <c r="J32" i="9"/>
  <c r="I32" i="9"/>
  <c r="I48" i="9" s="1"/>
  <c r="I51" i="9" s="1"/>
  <c r="I53" i="9" s="1"/>
  <c r="I56" i="9" s="1"/>
  <c r="I59" i="9" s="1"/>
  <c r="H32" i="9"/>
  <c r="G32" i="9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C32" i="9"/>
  <c r="C48" i="9" s="1"/>
  <c r="C51" i="9" s="1"/>
  <c r="C53" i="9" s="1"/>
  <c r="C56" i="9" s="1"/>
  <c r="C59" i="9" s="1"/>
  <c r="O56" i="10"/>
  <c r="O59" i="10" s="1"/>
  <c r="R53" i="10"/>
  <c r="R56" i="10" s="1"/>
  <c r="R59" i="10" s="1"/>
  <c r="H53" i="10"/>
  <c r="H56" i="10" s="1"/>
  <c r="H59" i="10" s="1"/>
  <c r="S51" i="10"/>
  <c r="S53" i="10" s="1"/>
  <c r="S56" i="10" s="1"/>
  <c r="S59" i="10" s="1"/>
  <c r="W48" i="10"/>
  <c r="W51" i="10" s="1"/>
  <c r="W53" i="10" s="1"/>
  <c r="W56" i="10" s="1"/>
  <c r="W59" i="10" s="1"/>
  <c r="O48" i="10"/>
  <c r="O51" i="10" s="1"/>
  <c r="O53" i="10" s="1"/>
  <c r="L48" i="10"/>
  <c r="L51" i="10" s="1"/>
  <c r="L53" i="10" s="1"/>
  <c r="L56" i="10" s="1"/>
  <c r="L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X32" i="10"/>
  <c r="W32" i="10"/>
  <c r="V32" i="10"/>
  <c r="V48" i="10" s="1"/>
  <c r="V51" i="10" s="1"/>
  <c r="V53" i="10" s="1"/>
  <c r="V56" i="10" s="1"/>
  <c r="V59" i="10" s="1"/>
  <c r="U32" i="10"/>
  <c r="T32" i="10"/>
  <c r="T48" i="10" s="1"/>
  <c r="T51" i="10" s="1"/>
  <c r="T53" i="10" s="1"/>
  <c r="T56" i="10" s="1"/>
  <c r="T59" i="10" s="1"/>
  <c r="S32" i="10"/>
  <c r="S48" i="10" s="1"/>
  <c r="R32" i="10"/>
  <c r="R48" i="10" s="1"/>
  <c r="R51" i="10" s="1"/>
  <c r="Q32" i="10"/>
  <c r="P32" i="10"/>
  <c r="P48" i="10" s="1"/>
  <c r="P51" i="10" s="1"/>
  <c r="P53" i="10" s="1"/>
  <c r="P56" i="10" s="1"/>
  <c r="P59" i="10" s="1"/>
  <c r="O32" i="10"/>
  <c r="N32" i="10"/>
  <c r="N48" i="10" s="1"/>
  <c r="N51" i="10" s="1"/>
  <c r="N53" i="10" s="1"/>
  <c r="N56" i="10" s="1"/>
  <c r="N59" i="10" s="1"/>
  <c r="M32" i="10"/>
  <c r="L32" i="10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AA48" i="11"/>
  <c r="AA51" i="11" s="1"/>
  <c r="AA53" i="11" s="1"/>
  <c r="AA56" i="11" s="1"/>
  <c r="AA59" i="11" s="1"/>
  <c r="Y48" i="11"/>
  <c r="Y51" i="11" s="1"/>
  <c r="Y53" i="11" s="1"/>
  <c r="Y56" i="11" s="1"/>
  <c r="Y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X32" i="11"/>
  <c r="W32" i="1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R32" i="1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J32" i="1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F32" i="11"/>
  <c r="F48" i="11" s="1"/>
  <c r="F51" i="11" s="1"/>
  <c r="F53" i="11" s="1"/>
  <c r="F56" i="11" s="1"/>
  <c r="F59" i="11" s="1"/>
  <c r="E32" i="11"/>
  <c r="D32" i="11"/>
  <c r="D48" i="11" s="1"/>
  <c r="D51" i="11" s="1"/>
  <c r="D53" i="11" s="1"/>
  <c r="D56" i="11" s="1"/>
  <c r="D59" i="11" s="1"/>
  <c r="C32" i="11"/>
  <c r="X48" i="12"/>
  <c r="O48" i="12"/>
  <c r="O51" i="12" s="1"/>
  <c r="O53" i="12" s="1"/>
  <c r="O56" i="12" s="1"/>
  <c r="O59" i="12" s="1"/>
  <c r="K48" i="12"/>
  <c r="K51" i="12" s="1"/>
  <c r="K53" i="12" s="1"/>
  <c r="K56" i="12" s="1"/>
  <c r="K59" i="12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Z32" i="12"/>
  <c r="Y32" i="12"/>
  <c r="X32" i="12"/>
  <c r="W32" i="12"/>
  <c r="V32" i="12"/>
  <c r="U32" i="12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P32" i="12"/>
  <c r="P48" i="12" s="1"/>
  <c r="P51" i="12" s="1"/>
  <c r="P53" i="12" s="1"/>
  <c r="P56" i="12" s="1"/>
  <c r="P59" i="12" s="1"/>
  <c r="O32" i="12"/>
  <c r="N32" i="12"/>
  <c r="M32" i="12"/>
  <c r="L32" i="12"/>
  <c r="L48" i="12" s="1"/>
  <c r="L51" i="12" s="1"/>
  <c r="L53" i="12" s="1"/>
  <c r="L56" i="12" s="1"/>
  <c r="L59" i="12" s="1"/>
  <c r="K32" i="12"/>
  <c r="J32" i="12"/>
  <c r="J48" i="12" s="1"/>
  <c r="J51" i="12" s="1"/>
  <c r="J53" i="12" s="1"/>
  <c r="J56" i="12" s="1"/>
  <c r="J59" i="12" s="1"/>
  <c r="I32" i="12"/>
  <c r="H32" i="12"/>
  <c r="G32" i="12"/>
  <c r="F32" i="12"/>
  <c r="E32" i="12"/>
  <c r="D32" i="12"/>
  <c r="D48" i="12" s="1"/>
  <c r="D51" i="12" s="1"/>
  <c r="D53" i="12" s="1"/>
  <c r="D56" i="12" s="1"/>
  <c r="D59" i="12" s="1"/>
  <c r="C32" i="12"/>
  <c r="R51" i="13"/>
  <c r="R53" i="13" s="1"/>
  <c r="R56" i="13" s="1"/>
  <c r="R59" i="13" s="1"/>
  <c r="AA48" i="13"/>
  <c r="AA51" i="13" s="1"/>
  <c r="AA53" i="13" s="1"/>
  <c r="AA56" i="13" s="1"/>
  <c r="AA59" i="13" s="1"/>
  <c r="X48" i="13"/>
  <c r="C48" i="13"/>
  <c r="C51" i="13" s="1"/>
  <c r="C53" i="13" s="1"/>
  <c r="C56" i="13" s="1"/>
  <c r="C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Y32" i="13"/>
  <c r="X32" i="13"/>
  <c r="Z32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S32" i="13"/>
  <c r="S48" i="13" s="1"/>
  <c r="S51" i="13" s="1"/>
  <c r="S53" i="13" s="1"/>
  <c r="S56" i="13" s="1"/>
  <c r="S59" i="13" s="1"/>
  <c r="R32" i="13"/>
  <c r="R48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C32" i="13"/>
  <c r="K53" i="14"/>
  <c r="K56" i="14" s="1"/>
  <c r="K59" i="14" s="1"/>
  <c r="W48" i="14"/>
  <c r="W51" i="14" s="1"/>
  <c r="W53" i="14" s="1"/>
  <c r="W56" i="14" s="1"/>
  <c r="W59" i="14" s="1"/>
  <c r="M48" i="14"/>
  <c r="M51" i="14" s="1"/>
  <c r="M53" i="14" s="1"/>
  <c r="M56" i="14" s="1"/>
  <c r="M59" i="14" s="1"/>
  <c r="J48" i="14"/>
  <c r="J51" i="14" s="1"/>
  <c r="J53" i="14" s="1"/>
  <c r="J56" i="14" s="1"/>
  <c r="J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X48" i="14" s="1"/>
  <c r="W32" i="14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L32" i="14"/>
  <c r="L48" i="14" s="1"/>
  <c r="L51" i="14" s="1"/>
  <c r="L53" i="14" s="1"/>
  <c r="L56" i="14" s="1"/>
  <c r="L59" i="14" s="1"/>
  <c r="K32" i="14"/>
  <c r="K48" i="14" s="1"/>
  <c r="K51" i="14" s="1"/>
  <c r="J32" i="14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C56" i="15"/>
  <c r="C59" i="15" s="1"/>
  <c r="O53" i="15"/>
  <c r="O56" i="15" s="1"/>
  <c r="O59" i="15" s="1"/>
  <c r="K51" i="15"/>
  <c r="K53" i="15" s="1"/>
  <c r="K56" i="15" s="1"/>
  <c r="K59" i="15" s="1"/>
  <c r="T48" i="15"/>
  <c r="T51" i="15" s="1"/>
  <c r="T53" i="15" s="1"/>
  <c r="T56" i="15" s="1"/>
  <c r="T59" i="15" s="1"/>
  <c r="Q48" i="15"/>
  <c r="Q51" i="15" s="1"/>
  <c r="Q53" i="15" s="1"/>
  <c r="Q56" i="15" s="1"/>
  <c r="Q59" i="15" s="1"/>
  <c r="D48" i="15"/>
  <c r="D51" i="15" s="1"/>
  <c r="D53" i="15" s="1"/>
  <c r="D56" i="15" s="1"/>
  <c r="D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P32" i="15"/>
  <c r="P48" i="15" s="1"/>
  <c r="P51" i="15" s="1"/>
  <c r="P53" i="15" s="1"/>
  <c r="P56" i="15" s="1"/>
  <c r="P59" i="15" s="1"/>
  <c r="O32" i="15"/>
  <c r="O48" i="15" s="1"/>
  <c r="O51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C32" i="15"/>
  <c r="C48" i="15" s="1"/>
  <c r="C51" i="15" s="1"/>
  <c r="C53" i="15" s="1"/>
  <c r="Q48" i="16"/>
  <c r="Q51" i="16" s="1"/>
  <c r="Q53" i="16" s="1"/>
  <c r="Q56" i="16" s="1"/>
  <c r="Q59" i="16" s="1"/>
  <c r="H48" i="16"/>
  <c r="H51" i="16" s="1"/>
  <c r="H53" i="16" s="1"/>
  <c r="H56" i="16" s="1"/>
  <c r="H59" i="16" s="1"/>
  <c r="AA47" i="16"/>
  <c r="Y47" i="16"/>
  <c r="Z47" i="16" s="1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X32" i="16"/>
  <c r="X48" i="16" s="1"/>
  <c r="W32" i="16"/>
  <c r="W48" i="16" s="1"/>
  <c r="W51" i="16" s="1"/>
  <c r="W53" i="16" s="1"/>
  <c r="W56" i="16" s="1"/>
  <c r="W59" i="16" s="1"/>
  <c r="V32" i="16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R32" i="16"/>
  <c r="R48" i="16" s="1"/>
  <c r="R51" i="16" s="1"/>
  <c r="R53" i="16" s="1"/>
  <c r="R56" i="16" s="1"/>
  <c r="R59" i="16" s="1"/>
  <c r="Q32" i="16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J32" i="16"/>
  <c r="I32" i="16"/>
  <c r="I48" i="16" s="1"/>
  <c r="I51" i="16" s="1"/>
  <c r="I53" i="16" s="1"/>
  <c r="I56" i="16" s="1"/>
  <c r="I59" i="16" s="1"/>
  <c r="H32" i="16"/>
  <c r="G32" i="16"/>
  <c r="G48" i="16" s="1"/>
  <c r="G51" i="16" s="1"/>
  <c r="G53" i="16" s="1"/>
  <c r="G56" i="16" s="1"/>
  <c r="G59" i="16" s="1"/>
  <c r="F32" i="16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V51" i="17"/>
  <c r="V53" i="17" s="1"/>
  <c r="V56" i="17" s="1"/>
  <c r="V59" i="17" s="1"/>
  <c r="W48" i="17"/>
  <c r="W51" i="17" s="1"/>
  <c r="W53" i="17" s="1"/>
  <c r="W56" i="17" s="1"/>
  <c r="W59" i="17" s="1"/>
  <c r="T48" i="17"/>
  <c r="T51" i="17" s="1"/>
  <c r="T53" i="17" s="1"/>
  <c r="T56" i="17" s="1"/>
  <c r="T59" i="17" s="1"/>
  <c r="H48" i="17"/>
  <c r="H51" i="17" s="1"/>
  <c r="H53" i="17" s="1"/>
  <c r="H56" i="17" s="1"/>
  <c r="H59" i="17" s="1"/>
  <c r="AA47" i="17"/>
  <c r="Y47" i="17"/>
  <c r="Z47" i="17" s="1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W32" i="17"/>
  <c r="V32" i="17"/>
  <c r="V48" i="17" s="1"/>
  <c r="U32" i="17"/>
  <c r="T32" i="17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I32" i="17"/>
  <c r="I48" i="17" s="1"/>
  <c r="I51" i="17" s="1"/>
  <c r="I53" i="17" s="1"/>
  <c r="I56" i="17" s="1"/>
  <c r="I59" i="17" s="1"/>
  <c r="H32" i="17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H56" i="18"/>
  <c r="H59" i="18" s="1"/>
  <c r="O48" i="18"/>
  <c r="O51" i="18" s="1"/>
  <c r="O53" i="18" s="1"/>
  <c r="O56" i="18" s="1"/>
  <c r="O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Y48" i="18" s="1"/>
  <c r="Y51" i="18" s="1"/>
  <c r="Y53" i="18" s="1"/>
  <c r="Y56" i="18" s="1"/>
  <c r="Y59" i="18" s="1"/>
  <c r="X32" i="18"/>
  <c r="X48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S32" i="18"/>
  <c r="S48" i="18" s="1"/>
  <c r="S51" i="18" s="1"/>
  <c r="S53" i="18" s="1"/>
  <c r="S56" i="18" s="1"/>
  <c r="S59" i="18" s="1"/>
  <c r="R32" i="18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K32" i="18"/>
  <c r="K48" i="18" s="1"/>
  <c r="K51" i="18" s="1"/>
  <c r="K53" i="18" s="1"/>
  <c r="K56" i="18" s="1"/>
  <c r="K59" i="18" s="1"/>
  <c r="J32" i="18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C32" i="18"/>
  <c r="C48" i="18" s="1"/>
  <c r="C51" i="18" s="1"/>
  <c r="C53" i="18" s="1"/>
  <c r="C56" i="18" s="1"/>
  <c r="C59" i="18" s="1"/>
  <c r="F59" i="19"/>
  <c r="G53" i="19"/>
  <c r="G56" i="19" s="1"/>
  <c r="G59" i="19" s="1"/>
  <c r="T48" i="19"/>
  <c r="T51" i="19" s="1"/>
  <c r="T53" i="19" s="1"/>
  <c r="T56" i="19" s="1"/>
  <c r="T59" i="19" s="1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X48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T32" i="19"/>
  <c r="S32" i="19"/>
  <c r="S48" i="19" s="1"/>
  <c r="S51" i="19" s="1"/>
  <c r="S53" i="19" s="1"/>
  <c r="S56" i="19" s="1"/>
  <c r="S59" i="19" s="1"/>
  <c r="R32" i="19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F32" i="19"/>
  <c r="F48" i="19" s="1"/>
  <c r="F51" i="19" s="1"/>
  <c r="F53" i="19" s="1"/>
  <c r="F56" i="19" s="1"/>
  <c r="E32" i="19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T59" i="20"/>
  <c r="F53" i="20"/>
  <c r="F56" i="20" s="1"/>
  <c r="F59" i="20" s="1"/>
  <c r="R51" i="20"/>
  <c r="R53" i="20" s="1"/>
  <c r="R56" i="20" s="1"/>
  <c r="R59" i="20" s="1"/>
  <c r="T48" i="20"/>
  <c r="T51" i="20" s="1"/>
  <c r="T53" i="20" s="1"/>
  <c r="T56" i="20" s="1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K48" i="20" s="1"/>
  <c r="K51" i="20" s="1"/>
  <c r="K53" i="20" s="1"/>
  <c r="K56" i="20" s="1"/>
  <c r="K59" i="20" s="1"/>
  <c r="J47" i="20"/>
  <c r="I47" i="20"/>
  <c r="H47" i="20"/>
  <c r="G47" i="20"/>
  <c r="F47" i="20"/>
  <c r="E47" i="20"/>
  <c r="D47" i="20"/>
  <c r="C47" i="20"/>
  <c r="C48" i="20" s="1"/>
  <c r="C51" i="20" s="1"/>
  <c r="C53" i="20" s="1"/>
  <c r="C56" i="20" s="1"/>
  <c r="C59" i="20" s="1"/>
  <c r="AA32" i="20"/>
  <c r="AA48" i="20" s="1"/>
  <c r="AA51" i="20" s="1"/>
  <c r="AA53" i="20" s="1"/>
  <c r="AA56" i="20" s="1"/>
  <c r="AA59" i="20" s="1"/>
  <c r="Y32" i="20"/>
  <c r="X32" i="20"/>
  <c r="W32" i="20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S32" i="20"/>
  <c r="S48" i="20" s="1"/>
  <c r="S51" i="20" s="1"/>
  <c r="S53" i="20" s="1"/>
  <c r="S56" i="20" s="1"/>
  <c r="S59" i="20" s="1"/>
  <c r="R32" i="20"/>
  <c r="R48" i="20" s="1"/>
  <c r="Q32" i="20"/>
  <c r="P32" i="20"/>
  <c r="P48" i="20" s="1"/>
  <c r="P51" i="20" s="1"/>
  <c r="P53" i="20" s="1"/>
  <c r="P56" i="20" s="1"/>
  <c r="P59" i="20" s="1"/>
  <c r="O32" i="20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J32" i="20"/>
  <c r="J48" i="20" s="1"/>
  <c r="J51" i="20" s="1"/>
  <c r="J53" i="20" s="1"/>
  <c r="J56" i="20" s="1"/>
  <c r="J59" i="20" s="1"/>
  <c r="I32" i="20"/>
  <c r="H32" i="20"/>
  <c r="H48" i="20" s="1"/>
  <c r="H51" i="20" s="1"/>
  <c r="H53" i="20" s="1"/>
  <c r="H56" i="20" s="1"/>
  <c r="H59" i="20" s="1"/>
  <c r="G32" i="20"/>
  <c r="F32" i="20"/>
  <c r="F48" i="20" s="1"/>
  <c r="F51" i="20" s="1"/>
  <c r="E32" i="20"/>
  <c r="E48" i="20" s="1"/>
  <c r="E51" i="20" s="1"/>
  <c r="E53" i="20" s="1"/>
  <c r="E56" i="20" s="1"/>
  <c r="E59" i="20" s="1"/>
  <c r="D32" i="20"/>
  <c r="C32" i="20"/>
  <c r="D48" i="21"/>
  <c r="D51" i="21" s="1"/>
  <c r="D53" i="21" s="1"/>
  <c r="D56" i="21" s="1"/>
  <c r="D59" i="21" s="1"/>
  <c r="AA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X32" i="2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L32" i="21"/>
  <c r="K32" i="21"/>
  <c r="K48" i="21" s="1"/>
  <c r="K51" i="21" s="1"/>
  <c r="K53" i="21" s="1"/>
  <c r="K56" i="21" s="1"/>
  <c r="K59" i="21" s="1"/>
  <c r="J32" i="21"/>
  <c r="I32" i="21"/>
  <c r="I48" i="21" s="1"/>
  <c r="I51" i="21" s="1"/>
  <c r="I53" i="21" s="1"/>
  <c r="I56" i="21" s="1"/>
  <c r="I59" i="21" s="1"/>
  <c r="H32" i="2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C32" i="21"/>
  <c r="C48" i="21" s="1"/>
  <c r="C51" i="21" s="1"/>
  <c r="C53" i="21" s="1"/>
  <c r="C56" i="21" s="1"/>
  <c r="C59" i="21" s="1"/>
  <c r="S59" i="22"/>
  <c r="G48" i="22"/>
  <c r="G51" i="22" s="1"/>
  <c r="G53" i="22" s="1"/>
  <c r="G56" i="22" s="1"/>
  <c r="G59" i="22" s="1"/>
  <c r="AA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L48" i="22" s="1"/>
  <c r="L51" i="22" s="1"/>
  <c r="L53" i="22" s="1"/>
  <c r="L56" i="22" s="1"/>
  <c r="L59" i="22" s="1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X32" i="22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S32" i="22"/>
  <c r="S48" i="22" s="1"/>
  <c r="S51" i="22" s="1"/>
  <c r="S53" i="22" s="1"/>
  <c r="S56" i="22" s="1"/>
  <c r="R32" i="22"/>
  <c r="R48" i="22" s="1"/>
  <c r="R51" i="22" s="1"/>
  <c r="R53" i="22" s="1"/>
  <c r="R56" i="22" s="1"/>
  <c r="R59" i="22" s="1"/>
  <c r="Q32" i="22"/>
  <c r="P32" i="22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K32" i="22"/>
  <c r="J32" i="22"/>
  <c r="J48" i="22" s="1"/>
  <c r="J51" i="22" s="1"/>
  <c r="J53" i="22" s="1"/>
  <c r="J56" i="22" s="1"/>
  <c r="J59" i="22" s="1"/>
  <c r="I32" i="22"/>
  <c r="H32" i="22"/>
  <c r="G32" i="22"/>
  <c r="F32" i="22"/>
  <c r="E32" i="22"/>
  <c r="E48" i="22" s="1"/>
  <c r="E51" i="22" s="1"/>
  <c r="E53" i="22" s="1"/>
  <c r="E56" i="22" s="1"/>
  <c r="E59" i="22" s="1"/>
  <c r="D32" i="22"/>
  <c r="C32" i="22"/>
  <c r="C48" i="22" s="1"/>
  <c r="C51" i="22" s="1"/>
  <c r="C53" i="22" s="1"/>
  <c r="C56" i="22" s="1"/>
  <c r="C59" i="22" s="1"/>
  <c r="T51" i="23"/>
  <c r="T53" i="23" s="1"/>
  <c r="T56" i="23" s="1"/>
  <c r="T59" i="23" s="1"/>
  <c r="D51" i="23"/>
  <c r="D53" i="23" s="1"/>
  <c r="D56" i="23" s="1"/>
  <c r="D59" i="23" s="1"/>
  <c r="W48" i="23"/>
  <c r="W51" i="23" s="1"/>
  <c r="W53" i="23" s="1"/>
  <c r="W56" i="23" s="1"/>
  <c r="W59" i="23" s="1"/>
  <c r="AA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W32" i="23"/>
  <c r="V32" i="23"/>
  <c r="U32" i="23"/>
  <c r="U48" i="23" s="1"/>
  <c r="U51" i="23" s="1"/>
  <c r="U53" i="23" s="1"/>
  <c r="U56" i="23" s="1"/>
  <c r="U59" i="23" s="1"/>
  <c r="T32" i="23"/>
  <c r="T48" i="23" s="1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E32" i="23"/>
  <c r="E48" i="23" s="1"/>
  <c r="E51" i="23" s="1"/>
  <c r="E53" i="23" s="1"/>
  <c r="E56" i="23" s="1"/>
  <c r="E59" i="23" s="1"/>
  <c r="D32" i="23"/>
  <c r="D48" i="23" s="1"/>
  <c r="C32" i="23"/>
  <c r="C48" i="23" s="1"/>
  <c r="C51" i="23" s="1"/>
  <c r="C53" i="23" s="1"/>
  <c r="C56" i="23" s="1"/>
  <c r="C59" i="23" s="1"/>
  <c r="G53" i="24"/>
  <c r="G56" i="24" s="1"/>
  <c r="G59" i="24" s="1"/>
  <c r="T48" i="24"/>
  <c r="T51" i="24" s="1"/>
  <c r="T53" i="24" s="1"/>
  <c r="T56" i="24" s="1"/>
  <c r="T59" i="24" s="1"/>
  <c r="AA47" i="24"/>
  <c r="Y47" i="24"/>
  <c r="Z47" i="24" s="1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Y53" i="24" s="1"/>
  <c r="Y56" i="24" s="1"/>
  <c r="Y59" i="24" s="1"/>
  <c r="X32" i="24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S48" i="25"/>
  <c r="S51" i="25" s="1"/>
  <c r="S53" i="25" s="1"/>
  <c r="S56" i="25" s="1"/>
  <c r="S59" i="25" s="1"/>
  <c r="AA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W32" i="25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S32" i="25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F32" i="25"/>
  <c r="F48" i="25" s="1"/>
  <c r="F51" i="25" s="1"/>
  <c r="F53" i="25" s="1"/>
  <c r="F56" i="25" s="1"/>
  <c r="F59" i="25" s="1"/>
  <c r="E32" i="25"/>
  <c r="E48" i="25" s="1"/>
  <c r="E51" i="25" s="1"/>
  <c r="E53" i="25" s="1"/>
  <c r="E56" i="25" s="1"/>
  <c r="E59" i="25" s="1"/>
  <c r="D32" i="25"/>
  <c r="C32" i="25"/>
  <c r="C48" i="25" s="1"/>
  <c r="C51" i="25" s="1"/>
  <c r="C53" i="25" s="1"/>
  <c r="C56" i="25" s="1"/>
  <c r="C59" i="25" s="1"/>
  <c r="T53" i="26"/>
  <c r="T56" i="26" s="1"/>
  <c r="T59" i="26" s="1"/>
  <c r="V48" i="26"/>
  <c r="V51" i="26" s="1"/>
  <c r="V53" i="26" s="1"/>
  <c r="V56" i="26" s="1"/>
  <c r="V59" i="26" s="1"/>
  <c r="S48" i="26"/>
  <c r="S51" i="26" s="1"/>
  <c r="S53" i="26" s="1"/>
  <c r="S56" i="26" s="1"/>
  <c r="S59" i="26" s="1"/>
  <c r="J48" i="26"/>
  <c r="J51" i="26" s="1"/>
  <c r="J53" i="26" s="1"/>
  <c r="J56" i="26" s="1"/>
  <c r="J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Y48" i="26" s="1"/>
  <c r="Y51" i="26" s="1"/>
  <c r="Y53" i="26" s="1"/>
  <c r="Y56" i="26" s="1"/>
  <c r="Y59" i="26" s="1"/>
  <c r="X32" i="26"/>
  <c r="W32" i="26"/>
  <c r="W48" i="26" s="1"/>
  <c r="W51" i="26" s="1"/>
  <c r="W53" i="26" s="1"/>
  <c r="W56" i="26" s="1"/>
  <c r="W59" i="26" s="1"/>
  <c r="V32" i="26"/>
  <c r="U32" i="26"/>
  <c r="U48" i="26" s="1"/>
  <c r="U51" i="26" s="1"/>
  <c r="U53" i="26" s="1"/>
  <c r="U56" i="26" s="1"/>
  <c r="U59" i="26" s="1"/>
  <c r="T32" i="26"/>
  <c r="T48" i="26" s="1"/>
  <c r="T51" i="26" s="1"/>
  <c r="S32" i="26"/>
  <c r="R32" i="26"/>
  <c r="R48" i="26" s="1"/>
  <c r="R51" i="26" s="1"/>
  <c r="R53" i="26" s="1"/>
  <c r="R56" i="26" s="1"/>
  <c r="R59" i="26" s="1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O53" i="27"/>
  <c r="O56" i="27" s="1"/>
  <c r="O59" i="27" s="1"/>
  <c r="Y48" i="27"/>
  <c r="Y51" i="27" s="1"/>
  <c r="Y53" i="27" s="1"/>
  <c r="Y56" i="27" s="1"/>
  <c r="Y59" i="27" s="1"/>
  <c r="AA47" i="27"/>
  <c r="Y47" i="27"/>
  <c r="Z47" i="27" s="1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X32" i="27"/>
  <c r="W32" i="27"/>
  <c r="W48" i="27" s="1"/>
  <c r="W51" i="27" s="1"/>
  <c r="W53" i="27" s="1"/>
  <c r="W56" i="27" s="1"/>
  <c r="W59" i="27" s="1"/>
  <c r="V32" i="27"/>
  <c r="V48" i="27" s="1"/>
  <c r="V51" i="27" s="1"/>
  <c r="V53" i="27" s="1"/>
  <c r="V56" i="27" s="1"/>
  <c r="V59" i="27" s="1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T59" i="27" s="1"/>
  <c r="S32" i="27"/>
  <c r="S48" i="27" s="1"/>
  <c r="S51" i="27" s="1"/>
  <c r="S53" i="27" s="1"/>
  <c r="S56" i="27" s="1"/>
  <c r="S59" i="27" s="1"/>
  <c r="R32" i="27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O48" i="27" s="1"/>
  <c r="O51" i="27" s="1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O51" i="28"/>
  <c r="O53" i="28" s="1"/>
  <c r="O56" i="28" s="1"/>
  <c r="O59" i="28" s="1"/>
  <c r="X48" i="28"/>
  <c r="X51" i="28" s="1"/>
  <c r="T48" i="28"/>
  <c r="T51" i="28" s="1"/>
  <c r="T53" i="28" s="1"/>
  <c r="T56" i="28" s="1"/>
  <c r="T59" i="28" s="1"/>
  <c r="AA47" i="28"/>
  <c r="Y47" i="28"/>
  <c r="X47" i="28"/>
  <c r="W47" i="28"/>
  <c r="V47" i="28"/>
  <c r="U47" i="28"/>
  <c r="U48" i="28" s="1"/>
  <c r="U51" i="28" s="1"/>
  <c r="U53" i="28" s="1"/>
  <c r="U56" i="28" s="1"/>
  <c r="U59" i="28" s="1"/>
  <c r="T47" i="28"/>
  <c r="S47" i="28"/>
  <c r="R47" i="28"/>
  <c r="Q47" i="28"/>
  <c r="Q48" i="28" s="1"/>
  <c r="Q51" i="28" s="1"/>
  <c r="Q53" i="28" s="1"/>
  <c r="Q56" i="28" s="1"/>
  <c r="Q59" i="28" s="1"/>
  <c r="P47" i="28"/>
  <c r="O47" i="28"/>
  <c r="N47" i="28"/>
  <c r="M47" i="28"/>
  <c r="M48" i="28" s="1"/>
  <c r="M51" i="28" s="1"/>
  <c r="M53" i="28" s="1"/>
  <c r="M56" i="28" s="1"/>
  <c r="M59" i="28" s="1"/>
  <c r="L47" i="28"/>
  <c r="K47" i="28"/>
  <c r="J47" i="28"/>
  <c r="I47" i="28"/>
  <c r="I48" i="28" s="1"/>
  <c r="I51" i="28" s="1"/>
  <c r="I53" i="28" s="1"/>
  <c r="I56" i="28" s="1"/>
  <c r="I59" i="28" s="1"/>
  <c r="H47" i="28"/>
  <c r="G47" i="28"/>
  <c r="F47" i="28"/>
  <c r="E47" i="28"/>
  <c r="E48" i="28" s="1"/>
  <c r="E51" i="28" s="1"/>
  <c r="E53" i="28" s="1"/>
  <c r="E56" i="28" s="1"/>
  <c r="E59" i="28" s="1"/>
  <c r="D47" i="28"/>
  <c r="C47" i="28"/>
  <c r="AA32" i="28"/>
  <c r="AA48" i="28" s="1"/>
  <c r="AA51" i="28" s="1"/>
  <c r="AA53" i="28" s="1"/>
  <c r="AA56" i="28" s="1"/>
  <c r="AA59" i="28" s="1"/>
  <c r="Z32" i="28"/>
  <c r="Y32" i="28"/>
  <c r="X32" i="28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T32" i="28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P32" i="28"/>
  <c r="P48" i="28" s="1"/>
  <c r="P51" i="28" s="1"/>
  <c r="P53" i="28" s="1"/>
  <c r="P56" i="28" s="1"/>
  <c r="P59" i="28" s="1"/>
  <c r="O32" i="28"/>
  <c r="O48" i="28" s="1"/>
  <c r="N32" i="28"/>
  <c r="N48" i="28" s="1"/>
  <c r="N51" i="28" s="1"/>
  <c r="N53" i="28" s="1"/>
  <c r="N56" i="28" s="1"/>
  <c r="N59" i="28" s="1"/>
  <c r="M32" i="28"/>
  <c r="L32" i="28"/>
  <c r="L48" i="28" s="1"/>
  <c r="L51" i="28" s="1"/>
  <c r="L53" i="28" s="1"/>
  <c r="L56" i="28" s="1"/>
  <c r="L59" i="28" s="1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AA59" i="29"/>
  <c r="J48" i="29"/>
  <c r="J51" i="29" s="1"/>
  <c r="J53" i="29" s="1"/>
  <c r="J56" i="29" s="1"/>
  <c r="J59" i="29" s="1"/>
  <c r="F48" i="29"/>
  <c r="F51" i="29" s="1"/>
  <c r="F53" i="29" s="1"/>
  <c r="F56" i="29" s="1"/>
  <c r="F59" i="29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Y32" i="29"/>
  <c r="Y48" i="29" s="1"/>
  <c r="Y51" i="29" s="1"/>
  <c r="Y53" i="29" s="1"/>
  <c r="Y56" i="29" s="1"/>
  <c r="Y59" i="29" s="1"/>
  <c r="X32" i="29"/>
  <c r="Z32" i="29" s="1"/>
  <c r="W32" i="29"/>
  <c r="W48" i="29" s="1"/>
  <c r="W51" i="29" s="1"/>
  <c r="W53" i="29" s="1"/>
  <c r="W56" i="29" s="1"/>
  <c r="W59" i="29" s="1"/>
  <c r="V32" i="29"/>
  <c r="V48" i="29" s="1"/>
  <c r="V51" i="29" s="1"/>
  <c r="V53" i="29" s="1"/>
  <c r="V56" i="29" s="1"/>
  <c r="V59" i="29" s="1"/>
  <c r="U32" i="29"/>
  <c r="T32" i="29"/>
  <c r="T48" i="29" s="1"/>
  <c r="T51" i="29" s="1"/>
  <c r="T53" i="29" s="1"/>
  <c r="T56" i="29" s="1"/>
  <c r="T59" i="29" s="1"/>
  <c r="S32" i="29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N32" i="29"/>
  <c r="N48" i="29" s="1"/>
  <c r="N51" i="29" s="1"/>
  <c r="N53" i="29" s="1"/>
  <c r="N56" i="29" s="1"/>
  <c r="N59" i="29" s="1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J32" i="29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F32" i="29"/>
  <c r="E32" i="29"/>
  <c r="E48" i="29" s="1"/>
  <c r="E51" i="29" s="1"/>
  <c r="E53" i="29" s="1"/>
  <c r="E56" i="29" s="1"/>
  <c r="E59" i="29" s="1"/>
  <c r="D32" i="29"/>
  <c r="D48" i="29" s="1"/>
  <c r="D51" i="29" s="1"/>
  <c r="D53" i="29" s="1"/>
  <c r="D56" i="29" s="1"/>
  <c r="D59" i="29" s="1"/>
  <c r="C32" i="29"/>
  <c r="P51" i="30"/>
  <c r="P53" i="30" s="1"/>
  <c r="P56" i="30" s="1"/>
  <c r="P59" i="30" s="1"/>
  <c r="I48" i="30"/>
  <c r="I51" i="30" s="1"/>
  <c r="I53" i="30" s="1"/>
  <c r="I56" i="30" s="1"/>
  <c r="I59" i="30" s="1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Y48" i="30" s="1"/>
  <c r="Y51" i="30" s="1"/>
  <c r="Y53" i="30" s="1"/>
  <c r="Y56" i="30" s="1"/>
  <c r="Y59" i="30" s="1"/>
  <c r="X32" i="30"/>
  <c r="X48" i="30" s="1"/>
  <c r="W32" i="30"/>
  <c r="W48" i="30" s="1"/>
  <c r="W51" i="30" s="1"/>
  <c r="W53" i="30" s="1"/>
  <c r="W56" i="30" s="1"/>
  <c r="W59" i="30" s="1"/>
  <c r="V32" i="30"/>
  <c r="U32" i="30"/>
  <c r="U48" i="30" s="1"/>
  <c r="U51" i="30" s="1"/>
  <c r="U53" i="30" s="1"/>
  <c r="U56" i="30" s="1"/>
  <c r="U59" i="30" s="1"/>
  <c r="T32" i="30"/>
  <c r="S32" i="30"/>
  <c r="S48" i="30" s="1"/>
  <c r="S51" i="30" s="1"/>
  <c r="S53" i="30" s="1"/>
  <c r="S56" i="30" s="1"/>
  <c r="S59" i="30" s="1"/>
  <c r="R32" i="30"/>
  <c r="Q32" i="30"/>
  <c r="Q48" i="30" s="1"/>
  <c r="Q51" i="30" s="1"/>
  <c r="Q53" i="30" s="1"/>
  <c r="Q56" i="30" s="1"/>
  <c r="Q59" i="30" s="1"/>
  <c r="P32" i="30"/>
  <c r="P48" i="30" s="1"/>
  <c r="O32" i="30"/>
  <c r="O48" i="30" s="1"/>
  <c r="O51" i="30" s="1"/>
  <c r="O53" i="30" s="1"/>
  <c r="O56" i="30" s="1"/>
  <c r="O59" i="30" s="1"/>
  <c r="N32" i="30"/>
  <c r="M32" i="30"/>
  <c r="M48" i="30" s="1"/>
  <c r="M51" i="30" s="1"/>
  <c r="M53" i="30" s="1"/>
  <c r="M56" i="30" s="1"/>
  <c r="M59" i="30" s="1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I32" i="30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G59" i="30" s="1"/>
  <c r="F32" i="30"/>
  <c r="E32" i="30"/>
  <c r="E48" i="30" s="1"/>
  <c r="E51" i="30" s="1"/>
  <c r="E53" i="30" s="1"/>
  <c r="E56" i="30" s="1"/>
  <c r="E59" i="30" s="1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X48" i="31"/>
  <c r="X51" i="31" s="1"/>
  <c r="AA47" i="31"/>
  <c r="Y47" i="31"/>
  <c r="Y48" i="31" s="1"/>
  <c r="Y51" i="31" s="1"/>
  <c r="Y53" i="31" s="1"/>
  <c r="Y56" i="31" s="1"/>
  <c r="Y59" i="31" s="1"/>
  <c r="X47" i="31"/>
  <c r="W47" i="31"/>
  <c r="V47" i="31"/>
  <c r="U47" i="31"/>
  <c r="U48" i="31" s="1"/>
  <c r="U51" i="31" s="1"/>
  <c r="U53" i="31" s="1"/>
  <c r="U56" i="31" s="1"/>
  <c r="U59" i="31" s="1"/>
  <c r="T47" i="31"/>
  <c r="S47" i="31"/>
  <c r="R47" i="31"/>
  <c r="Q47" i="31"/>
  <c r="P47" i="31"/>
  <c r="O47" i="31"/>
  <c r="N47" i="31"/>
  <c r="M47" i="31"/>
  <c r="M48" i="31" s="1"/>
  <c r="M51" i="31" s="1"/>
  <c r="M53" i="31" s="1"/>
  <c r="M56" i="31" s="1"/>
  <c r="M59" i="31" s="1"/>
  <c r="L47" i="31"/>
  <c r="K47" i="31"/>
  <c r="J47" i="31"/>
  <c r="I47" i="31"/>
  <c r="I48" i="31" s="1"/>
  <c r="I51" i="31" s="1"/>
  <c r="I53" i="31" s="1"/>
  <c r="I56" i="31" s="1"/>
  <c r="I59" i="31" s="1"/>
  <c r="H47" i="31"/>
  <c r="G47" i="31"/>
  <c r="F47" i="31"/>
  <c r="E47" i="31"/>
  <c r="E48" i="31" s="1"/>
  <c r="E51" i="31" s="1"/>
  <c r="E53" i="31" s="1"/>
  <c r="E56" i="31" s="1"/>
  <c r="E59" i="31" s="1"/>
  <c r="D47" i="31"/>
  <c r="C47" i="31"/>
  <c r="AA32" i="31"/>
  <c r="AA48" i="31" s="1"/>
  <c r="AA51" i="31" s="1"/>
  <c r="AA53" i="31" s="1"/>
  <c r="AA56" i="31" s="1"/>
  <c r="AA59" i="31" s="1"/>
  <c r="Z32" i="31"/>
  <c r="Y32" i="31"/>
  <c r="X32" i="31"/>
  <c r="W32" i="31"/>
  <c r="V32" i="31"/>
  <c r="V48" i="31" s="1"/>
  <c r="V51" i="31" s="1"/>
  <c r="V53" i="31" s="1"/>
  <c r="V56" i="31" s="1"/>
  <c r="V59" i="31" s="1"/>
  <c r="U32" i="31"/>
  <c r="T32" i="31"/>
  <c r="T48" i="31" s="1"/>
  <c r="T51" i="31" s="1"/>
  <c r="T53" i="31" s="1"/>
  <c r="T56" i="31" s="1"/>
  <c r="T59" i="31" s="1"/>
  <c r="S32" i="31"/>
  <c r="S48" i="31" s="1"/>
  <c r="S51" i="31" s="1"/>
  <c r="S53" i="31" s="1"/>
  <c r="S56" i="31" s="1"/>
  <c r="S59" i="31" s="1"/>
  <c r="R32" i="31"/>
  <c r="Q32" i="31"/>
  <c r="P32" i="31"/>
  <c r="P48" i="31" s="1"/>
  <c r="P51" i="31" s="1"/>
  <c r="P53" i="31" s="1"/>
  <c r="P56" i="31" s="1"/>
  <c r="P59" i="31" s="1"/>
  <c r="O32" i="31"/>
  <c r="N32" i="31"/>
  <c r="N48" i="31" s="1"/>
  <c r="N51" i="31" s="1"/>
  <c r="N53" i="31" s="1"/>
  <c r="N56" i="31" s="1"/>
  <c r="N59" i="31" s="1"/>
  <c r="M32" i="31"/>
  <c r="L32" i="31"/>
  <c r="L48" i="31" s="1"/>
  <c r="L51" i="31" s="1"/>
  <c r="L53" i="31" s="1"/>
  <c r="L56" i="31" s="1"/>
  <c r="L59" i="31" s="1"/>
  <c r="K32" i="31"/>
  <c r="K48" i="31" s="1"/>
  <c r="K51" i="31" s="1"/>
  <c r="K53" i="31" s="1"/>
  <c r="K56" i="31" s="1"/>
  <c r="K59" i="31" s="1"/>
  <c r="J32" i="31"/>
  <c r="J48" i="31" s="1"/>
  <c r="J51" i="31" s="1"/>
  <c r="J53" i="31" s="1"/>
  <c r="J56" i="31" s="1"/>
  <c r="J59" i="31" s="1"/>
  <c r="I32" i="31"/>
  <c r="H32" i="31"/>
  <c r="H48" i="31" s="1"/>
  <c r="H51" i="31" s="1"/>
  <c r="H53" i="31" s="1"/>
  <c r="H56" i="31" s="1"/>
  <c r="H59" i="31" s="1"/>
  <c r="G32" i="31"/>
  <c r="F32" i="31"/>
  <c r="F48" i="31" s="1"/>
  <c r="F51" i="31" s="1"/>
  <c r="F53" i="31" s="1"/>
  <c r="F56" i="31" s="1"/>
  <c r="F59" i="31" s="1"/>
  <c r="E32" i="31"/>
  <c r="D32" i="31"/>
  <c r="D48" i="31" s="1"/>
  <c r="D51" i="31" s="1"/>
  <c r="D53" i="31" s="1"/>
  <c r="D56" i="31" s="1"/>
  <c r="D59" i="31" s="1"/>
  <c r="C32" i="31"/>
  <c r="C48" i="31" s="1"/>
  <c r="C51" i="31" s="1"/>
  <c r="C53" i="31" s="1"/>
  <c r="C56" i="31" s="1"/>
  <c r="C59" i="31" s="1"/>
  <c r="L51" i="1"/>
  <c r="L53" i="1" s="1"/>
  <c r="L56" i="1" s="1"/>
  <c r="L59" i="1" s="1"/>
  <c r="E48" i="1"/>
  <c r="E51" i="1" s="1"/>
  <c r="E53" i="1" s="1"/>
  <c r="E56" i="1" s="1"/>
  <c r="E59" i="1" s="1"/>
  <c r="D48" i="1"/>
  <c r="D51" i="1" s="1"/>
  <c r="D53" i="1" s="1"/>
  <c r="D56" i="1" s="1"/>
  <c r="D59" i="1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Z32" i="1" s="1"/>
  <c r="X32" i="1"/>
  <c r="W32" i="1"/>
  <c r="W48" i="1" s="1"/>
  <c r="W51" i="1" s="1"/>
  <c r="W53" i="1" s="1"/>
  <c r="W56" i="1" s="1"/>
  <c r="W59" i="1" s="1"/>
  <c r="V32" i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M32" i="1"/>
  <c r="M48" i="1" s="1"/>
  <c r="M51" i="1" s="1"/>
  <c r="M53" i="1" s="1"/>
  <c r="M56" i="1" s="1"/>
  <c r="M59" i="1" s="1"/>
  <c r="L32" i="1"/>
  <c r="L48" i="1" s="1"/>
  <c r="K32" i="1"/>
  <c r="K48" i="1" s="1"/>
  <c r="K51" i="1" s="1"/>
  <c r="K53" i="1" s="1"/>
  <c r="K56" i="1" s="1"/>
  <c r="K59" i="1" s="1"/>
  <c r="J32" i="1"/>
  <c r="I32" i="1"/>
  <c r="I48" i="1" s="1"/>
  <c r="I51" i="1" s="1"/>
  <c r="I53" i="1" s="1"/>
  <c r="I56" i="1" s="1"/>
  <c r="I59" i="1" s="1"/>
  <c r="H32" i="1"/>
  <c r="G32" i="1"/>
  <c r="G48" i="1" s="1"/>
  <c r="G51" i="1" s="1"/>
  <c r="G53" i="1" s="1"/>
  <c r="G56" i="1" s="1"/>
  <c r="G59" i="1" s="1"/>
  <c r="F32" i="1"/>
  <c r="E32" i="1"/>
  <c r="D32" i="1"/>
  <c r="C32" i="1"/>
  <c r="C48" i="1" s="1"/>
  <c r="C51" i="1" s="1"/>
  <c r="C53" i="1" s="1"/>
  <c r="C56" i="1" s="1"/>
  <c r="C59" i="1" s="1"/>
  <c r="Z47" i="31" l="1"/>
  <c r="F48" i="12"/>
  <c r="F51" i="12" s="1"/>
  <c r="F53" i="12" s="1"/>
  <c r="F56" i="12" s="1"/>
  <c r="F59" i="12" s="1"/>
  <c r="N48" i="12"/>
  <c r="N51" i="12" s="1"/>
  <c r="N53" i="12" s="1"/>
  <c r="N56" i="12" s="1"/>
  <c r="N59" i="12" s="1"/>
  <c r="V48" i="12"/>
  <c r="V51" i="12" s="1"/>
  <c r="V53" i="12" s="1"/>
  <c r="V56" i="12" s="1"/>
  <c r="V59" i="12" s="1"/>
  <c r="Z32" i="20"/>
  <c r="X48" i="20"/>
  <c r="C48" i="29"/>
  <c r="C51" i="29" s="1"/>
  <c r="C53" i="29" s="1"/>
  <c r="C56" i="29" s="1"/>
  <c r="C59" i="29" s="1"/>
  <c r="K48" i="29"/>
  <c r="K51" i="29" s="1"/>
  <c r="K53" i="29" s="1"/>
  <c r="K56" i="29" s="1"/>
  <c r="K59" i="29" s="1"/>
  <c r="S48" i="29"/>
  <c r="S51" i="29" s="1"/>
  <c r="S53" i="29" s="1"/>
  <c r="S56" i="29" s="1"/>
  <c r="S59" i="29" s="1"/>
  <c r="J48" i="19"/>
  <c r="J51" i="19" s="1"/>
  <c r="J53" i="19" s="1"/>
  <c r="J56" i="19" s="1"/>
  <c r="J59" i="19" s="1"/>
  <c r="R48" i="19"/>
  <c r="R51" i="19" s="1"/>
  <c r="R53" i="19" s="1"/>
  <c r="R56" i="19" s="1"/>
  <c r="R59" i="19" s="1"/>
  <c r="X48" i="11"/>
  <c r="Z48" i="11" s="1"/>
  <c r="Z32" i="11"/>
  <c r="R48" i="31"/>
  <c r="R51" i="31" s="1"/>
  <c r="R53" i="31" s="1"/>
  <c r="R56" i="31" s="1"/>
  <c r="R59" i="31" s="1"/>
  <c r="Z48" i="30"/>
  <c r="X51" i="30"/>
  <c r="X53" i="30" s="1"/>
  <c r="Z53" i="30" s="1"/>
  <c r="AA48" i="16"/>
  <c r="AA51" i="16" s="1"/>
  <c r="AA53" i="16" s="1"/>
  <c r="AA56" i="16" s="1"/>
  <c r="AA59" i="16" s="1"/>
  <c r="P48" i="9"/>
  <c r="P51" i="9" s="1"/>
  <c r="P53" i="9" s="1"/>
  <c r="P56" i="9" s="1"/>
  <c r="P59" i="9" s="1"/>
  <c r="Z51" i="31"/>
  <c r="D48" i="20"/>
  <c r="D51" i="20" s="1"/>
  <c r="D53" i="20" s="1"/>
  <c r="D56" i="20" s="1"/>
  <c r="D59" i="20" s="1"/>
  <c r="C48" i="16"/>
  <c r="C51" i="16" s="1"/>
  <c r="C53" i="16" s="1"/>
  <c r="C56" i="16" s="1"/>
  <c r="C59" i="16" s="1"/>
  <c r="K48" i="16"/>
  <c r="K51" i="16" s="1"/>
  <c r="K53" i="16" s="1"/>
  <c r="K56" i="16" s="1"/>
  <c r="K59" i="16" s="1"/>
  <c r="S48" i="16"/>
  <c r="S51" i="16" s="1"/>
  <c r="S53" i="16" s="1"/>
  <c r="S56" i="16" s="1"/>
  <c r="S59" i="16" s="1"/>
  <c r="I48" i="12"/>
  <c r="I51" i="12" s="1"/>
  <c r="I53" i="12" s="1"/>
  <c r="I56" i="12" s="1"/>
  <c r="I59" i="12" s="1"/>
  <c r="E48" i="10"/>
  <c r="E51" i="10" s="1"/>
  <c r="E53" i="10" s="1"/>
  <c r="E56" i="10" s="1"/>
  <c r="E59" i="10" s="1"/>
  <c r="E48" i="27"/>
  <c r="E51" i="27" s="1"/>
  <c r="E53" i="27" s="1"/>
  <c r="E56" i="27" s="1"/>
  <c r="E59" i="27" s="1"/>
  <c r="J48" i="21"/>
  <c r="J51" i="21" s="1"/>
  <c r="J53" i="21" s="1"/>
  <c r="J56" i="21" s="1"/>
  <c r="J59" i="21" s="1"/>
  <c r="E48" i="19"/>
  <c r="E51" i="19" s="1"/>
  <c r="E53" i="19" s="1"/>
  <c r="E56" i="19" s="1"/>
  <c r="E59" i="19" s="1"/>
  <c r="U48" i="19"/>
  <c r="U51" i="19" s="1"/>
  <c r="U53" i="19" s="1"/>
  <c r="U56" i="19" s="1"/>
  <c r="U59" i="19" s="1"/>
  <c r="L48" i="7"/>
  <c r="L51" i="7" s="1"/>
  <c r="L53" i="7" s="1"/>
  <c r="L56" i="7" s="1"/>
  <c r="L59" i="7" s="1"/>
  <c r="O48" i="29"/>
  <c r="O51" i="29" s="1"/>
  <c r="O53" i="29" s="1"/>
  <c r="O56" i="29" s="1"/>
  <c r="O59" i="29" s="1"/>
  <c r="J48" i="17"/>
  <c r="J51" i="17" s="1"/>
  <c r="J53" i="17" s="1"/>
  <c r="J56" i="17" s="1"/>
  <c r="J59" i="17" s="1"/>
  <c r="H48" i="9"/>
  <c r="H51" i="9" s="1"/>
  <c r="H53" i="9" s="1"/>
  <c r="H56" i="9" s="1"/>
  <c r="H59" i="9" s="1"/>
  <c r="G48" i="29"/>
  <c r="G51" i="29" s="1"/>
  <c r="G53" i="29" s="1"/>
  <c r="G56" i="29" s="1"/>
  <c r="G59" i="29" s="1"/>
  <c r="Q48" i="31"/>
  <c r="Q51" i="31" s="1"/>
  <c r="Q53" i="31" s="1"/>
  <c r="Q56" i="31" s="1"/>
  <c r="Q59" i="31" s="1"/>
  <c r="Z47" i="10"/>
  <c r="J48" i="30"/>
  <c r="J51" i="30" s="1"/>
  <c r="J53" i="30" s="1"/>
  <c r="J56" i="30" s="1"/>
  <c r="J59" i="30" s="1"/>
  <c r="R48" i="30"/>
  <c r="R51" i="30" s="1"/>
  <c r="R53" i="30" s="1"/>
  <c r="R56" i="30" s="1"/>
  <c r="R59" i="30" s="1"/>
  <c r="G48" i="25"/>
  <c r="G51" i="25" s="1"/>
  <c r="G53" i="25" s="1"/>
  <c r="G56" i="25" s="1"/>
  <c r="G59" i="25" s="1"/>
  <c r="O48" i="25"/>
  <c r="O51" i="25" s="1"/>
  <c r="O53" i="25" s="1"/>
  <c r="O56" i="25" s="1"/>
  <c r="O59" i="25" s="1"/>
  <c r="W48" i="25"/>
  <c r="W51" i="25" s="1"/>
  <c r="W53" i="25" s="1"/>
  <c r="W56" i="25" s="1"/>
  <c r="W59" i="25" s="1"/>
  <c r="F48" i="22"/>
  <c r="F51" i="22" s="1"/>
  <c r="F53" i="22" s="1"/>
  <c r="F56" i="22" s="1"/>
  <c r="F59" i="22" s="1"/>
  <c r="L48" i="21"/>
  <c r="L51" i="21" s="1"/>
  <c r="L53" i="21" s="1"/>
  <c r="L56" i="21" s="1"/>
  <c r="L59" i="21" s="1"/>
  <c r="G48" i="12"/>
  <c r="G51" i="12" s="1"/>
  <c r="G53" i="12" s="1"/>
  <c r="G56" i="12" s="1"/>
  <c r="G59" i="12" s="1"/>
  <c r="W48" i="12"/>
  <c r="W51" i="12" s="1"/>
  <c r="W53" i="12" s="1"/>
  <c r="W56" i="12" s="1"/>
  <c r="W59" i="12" s="1"/>
  <c r="E48" i="11"/>
  <c r="E51" i="11" s="1"/>
  <c r="E53" i="11" s="1"/>
  <c r="E56" i="11" s="1"/>
  <c r="E59" i="11" s="1"/>
  <c r="H48" i="4"/>
  <c r="H51" i="4" s="1"/>
  <c r="H53" i="4" s="1"/>
  <c r="H56" i="4" s="1"/>
  <c r="H59" i="4" s="1"/>
  <c r="P48" i="4"/>
  <c r="P51" i="4" s="1"/>
  <c r="P53" i="4" s="1"/>
  <c r="P56" i="4" s="1"/>
  <c r="P59" i="4" s="1"/>
  <c r="X48" i="3"/>
  <c r="J48" i="2"/>
  <c r="J51" i="2" s="1"/>
  <c r="J53" i="2" s="1"/>
  <c r="J56" i="2" s="1"/>
  <c r="J59" i="2" s="1"/>
  <c r="R48" i="2"/>
  <c r="R51" i="2" s="1"/>
  <c r="R53" i="2" s="1"/>
  <c r="R56" i="2" s="1"/>
  <c r="R59" i="2" s="1"/>
  <c r="C48" i="26"/>
  <c r="C51" i="26" s="1"/>
  <c r="C53" i="26" s="1"/>
  <c r="C56" i="26" s="1"/>
  <c r="C59" i="26" s="1"/>
  <c r="Z47" i="25"/>
  <c r="H48" i="22"/>
  <c r="H51" i="22" s="1"/>
  <c r="H53" i="22" s="1"/>
  <c r="H56" i="22" s="1"/>
  <c r="H59" i="22" s="1"/>
  <c r="P48" i="22"/>
  <c r="P51" i="22" s="1"/>
  <c r="P53" i="22" s="1"/>
  <c r="P56" i="22" s="1"/>
  <c r="P59" i="22" s="1"/>
  <c r="X48" i="22"/>
  <c r="X51" i="22" s="1"/>
  <c r="Z51" i="22" s="1"/>
  <c r="G48" i="20"/>
  <c r="G51" i="20" s="1"/>
  <c r="G53" i="20" s="1"/>
  <c r="G56" i="20" s="1"/>
  <c r="G59" i="20" s="1"/>
  <c r="O48" i="20"/>
  <c r="O51" i="20" s="1"/>
  <c r="O53" i="20" s="1"/>
  <c r="O56" i="20" s="1"/>
  <c r="O59" i="20" s="1"/>
  <c r="W48" i="20"/>
  <c r="W51" i="20" s="1"/>
  <c r="W53" i="20" s="1"/>
  <c r="W56" i="20" s="1"/>
  <c r="W59" i="20" s="1"/>
  <c r="AA48" i="18"/>
  <c r="AA51" i="18" s="1"/>
  <c r="AA53" i="18" s="1"/>
  <c r="AA56" i="18" s="1"/>
  <c r="AA59" i="18" s="1"/>
  <c r="Z47" i="14"/>
  <c r="Q48" i="12"/>
  <c r="Q51" i="12" s="1"/>
  <c r="Q53" i="12" s="1"/>
  <c r="Q56" i="12" s="1"/>
  <c r="Q59" i="12" s="1"/>
  <c r="Y48" i="12"/>
  <c r="Y51" i="12" s="1"/>
  <c r="Y53" i="12" s="1"/>
  <c r="Y56" i="12" s="1"/>
  <c r="Y59" i="12" s="1"/>
  <c r="H48" i="12"/>
  <c r="H51" i="12" s="1"/>
  <c r="H53" i="12" s="1"/>
  <c r="H56" i="12" s="1"/>
  <c r="H59" i="12" s="1"/>
  <c r="Z47" i="12"/>
  <c r="G48" i="11"/>
  <c r="G51" i="11" s="1"/>
  <c r="G53" i="11" s="1"/>
  <c r="G56" i="11" s="1"/>
  <c r="G59" i="11" s="1"/>
  <c r="O48" i="11"/>
  <c r="O51" i="11" s="1"/>
  <c r="O53" i="11" s="1"/>
  <c r="O56" i="11" s="1"/>
  <c r="O59" i="11" s="1"/>
  <c r="W48" i="11"/>
  <c r="W51" i="11" s="1"/>
  <c r="W53" i="11" s="1"/>
  <c r="W56" i="11" s="1"/>
  <c r="W59" i="11" s="1"/>
  <c r="Z32" i="10"/>
  <c r="I48" i="8"/>
  <c r="I51" i="8" s="1"/>
  <c r="I53" i="8" s="1"/>
  <c r="I56" i="8" s="1"/>
  <c r="I59" i="8" s="1"/>
  <c r="Q48" i="8"/>
  <c r="Q51" i="8" s="1"/>
  <c r="Q53" i="8" s="1"/>
  <c r="Q56" i="8" s="1"/>
  <c r="Q59" i="8" s="1"/>
  <c r="O48" i="7"/>
  <c r="O51" i="7" s="1"/>
  <c r="O53" i="7" s="1"/>
  <c r="O56" i="7" s="1"/>
  <c r="O59" i="7" s="1"/>
  <c r="J48" i="3"/>
  <c r="J51" i="3" s="1"/>
  <c r="J53" i="3" s="1"/>
  <c r="J56" i="3" s="1"/>
  <c r="J59" i="3" s="1"/>
  <c r="R48" i="3"/>
  <c r="R51" i="3" s="1"/>
  <c r="R53" i="3" s="1"/>
  <c r="R56" i="3" s="1"/>
  <c r="R59" i="3" s="1"/>
  <c r="I48" i="3"/>
  <c r="I51" i="3" s="1"/>
  <c r="I53" i="3" s="1"/>
  <c r="I56" i="3" s="1"/>
  <c r="I59" i="3" s="1"/>
  <c r="Q48" i="3"/>
  <c r="Q51" i="3" s="1"/>
  <c r="Q53" i="3" s="1"/>
  <c r="Q56" i="3" s="1"/>
  <c r="Q59" i="3" s="1"/>
  <c r="L48" i="9"/>
  <c r="L51" i="9" s="1"/>
  <c r="L53" i="9" s="1"/>
  <c r="L56" i="9" s="1"/>
  <c r="L59" i="9" s="1"/>
  <c r="H48" i="1"/>
  <c r="H51" i="1" s="1"/>
  <c r="H53" i="1" s="1"/>
  <c r="H56" i="1" s="1"/>
  <c r="H59" i="1" s="1"/>
  <c r="X48" i="1"/>
  <c r="X51" i="1" s="1"/>
  <c r="J48" i="27"/>
  <c r="J51" i="27" s="1"/>
  <c r="J53" i="27" s="1"/>
  <c r="J56" i="27" s="1"/>
  <c r="J59" i="27" s="1"/>
  <c r="R48" i="27"/>
  <c r="R51" i="27" s="1"/>
  <c r="R53" i="27" s="1"/>
  <c r="R56" i="27" s="1"/>
  <c r="R59" i="27" s="1"/>
  <c r="F48" i="23"/>
  <c r="F51" i="23" s="1"/>
  <c r="F53" i="23" s="1"/>
  <c r="F56" i="23" s="1"/>
  <c r="F59" i="23" s="1"/>
  <c r="N48" i="23"/>
  <c r="N51" i="23" s="1"/>
  <c r="N53" i="23" s="1"/>
  <c r="N56" i="23" s="1"/>
  <c r="N59" i="23" s="1"/>
  <c r="V48" i="23"/>
  <c r="V51" i="23" s="1"/>
  <c r="V53" i="23" s="1"/>
  <c r="V56" i="23" s="1"/>
  <c r="V59" i="23" s="1"/>
  <c r="Z32" i="22"/>
  <c r="I48" i="22"/>
  <c r="I51" i="22" s="1"/>
  <c r="I53" i="22" s="1"/>
  <c r="I56" i="22" s="1"/>
  <c r="I59" i="22" s="1"/>
  <c r="Y48" i="22"/>
  <c r="Y51" i="22" s="1"/>
  <c r="Y53" i="22" s="1"/>
  <c r="Y56" i="22" s="1"/>
  <c r="Y59" i="22" s="1"/>
  <c r="Y48" i="13"/>
  <c r="Y51" i="13" s="1"/>
  <c r="Y53" i="13" s="1"/>
  <c r="Y56" i="13" s="1"/>
  <c r="Y59" i="13" s="1"/>
  <c r="AA48" i="12"/>
  <c r="AA51" i="12" s="1"/>
  <c r="AA53" i="12" s="1"/>
  <c r="AA56" i="12" s="1"/>
  <c r="AA59" i="12" s="1"/>
  <c r="X48" i="10"/>
  <c r="X51" i="10" s="1"/>
  <c r="X53" i="10" s="1"/>
  <c r="X56" i="10" s="1"/>
  <c r="H48" i="6"/>
  <c r="H51" i="6" s="1"/>
  <c r="H53" i="6" s="1"/>
  <c r="H56" i="6" s="1"/>
  <c r="H59" i="6" s="1"/>
  <c r="F48" i="30"/>
  <c r="F51" i="30" s="1"/>
  <c r="F53" i="30" s="1"/>
  <c r="F56" i="30" s="1"/>
  <c r="F59" i="30" s="1"/>
  <c r="N48" i="30"/>
  <c r="N51" i="30" s="1"/>
  <c r="N53" i="30" s="1"/>
  <c r="N56" i="30" s="1"/>
  <c r="N59" i="30" s="1"/>
  <c r="V48" i="30"/>
  <c r="V51" i="30" s="1"/>
  <c r="V53" i="30" s="1"/>
  <c r="V56" i="30" s="1"/>
  <c r="V59" i="30" s="1"/>
  <c r="H48" i="21"/>
  <c r="H51" i="21" s="1"/>
  <c r="H53" i="21" s="1"/>
  <c r="H56" i="21" s="1"/>
  <c r="H59" i="21" s="1"/>
  <c r="P48" i="21"/>
  <c r="P51" i="21" s="1"/>
  <c r="P53" i="21" s="1"/>
  <c r="P56" i="21" s="1"/>
  <c r="P59" i="21" s="1"/>
  <c r="I48" i="20"/>
  <c r="I51" i="20" s="1"/>
  <c r="I53" i="20" s="1"/>
  <c r="I56" i="20" s="1"/>
  <c r="I59" i="20" s="1"/>
  <c r="Q48" i="20"/>
  <c r="Q51" i="20" s="1"/>
  <c r="Q53" i="20" s="1"/>
  <c r="Q56" i="20" s="1"/>
  <c r="Q59" i="20" s="1"/>
  <c r="C48" i="12"/>
  <c r="C51" i="12" s="1"/>
  <c r="C53" i="12" s="1"/>
  <c r="C56" i="12" s="1"/>
  <c r="C59" i="12" s="1"/>
  <c r="J48" i="7"/>
  <c r="J51" i="7" s="1"/>
  <c r="J53" i="7" s="1"/>
  <c r="J56" i="7" s="1"/>
  <c r="J59" i="7" s="1"/>
  <c r="R48" i="7"/>
  <c r="R51" i="7" s="1"/>
  <c r="R53" i="7" s="1"/>
  <c r="R56" i="7" s="1"/>
  <c r="R59" i="7" s="1"/>
  <c r="D48" i="9"/>
  <c r="D51" i="9" s="1"/>
  <c r="D53" i="9" s="1"/>
  <c r="D56" i="9" s="1"/>
  <c r="D59" i="9" s="1"/>
  <c r="T48" i="9"/>
  <c r="T51" i="9" s="1"/>
  <c r="T53" i="9" s="1"/>
  <c r="T56" i="9" s="1"/>
  <c r="T59" i="9" s="1"/>
  <c r="D48" i="25"/>
  <c r="D51" i="25" s="1"/>
  <c r="D53" i="25" s="1"/>
  <c r="D56" i="25" s="1"/>
  <c r="D59" i="25" s="1"/>
  <c r="L48" i="25"/>
  <c r="L51" i="25" s="1"/>
  <c r="L53" i="25" s="1"/>
  <c r="L56" i="25" s="1"/>
  <c r="L59" i="25" s="1"/>
  <c r="T48" i="25"/>
  <c r="T51" i="25" s="1"/>
  <c r="T53" i="25" s="1"/>
  <c r="T56" i="25" s="1"/>
  <c r="T59" i="25" s="1"/>
  <c r="Z47" i="23"/>
  <c r="K48" i="22"/>
  <c r="K51" i="22" s="1"/>
  <c r="K53" i="22" s="1"/>
  <c r="K56" i="22" s="1"/>
  <c r="K59" i="22" s="1"/>
  <c r="X48" i="17"/>
  <c r="X51" i="17" s="1"/>
  <c r="J48" i="16"/>
  <c r="J51" i="16" s="1"/>
  <c r="J53" i="16" s="1"/>
  <c r="J56" i="16" s="1"/>
  <c r="J59" i="16" s="1"/>
  <c r="Z32" i="16"/>
  <c r="E48" i="12"/>
  <c r="E51" i="12" s="1"/>
  <c r="E53" i="12" s="1"/>
  <c r="E56" i="12" s="1"/>
  <c r="E59" i="12" s="1"/>
  <c r="M48" i="12"/>
  <c r="M51" i="12" s="1"/>
  <c r="M53" i="12" s="1"/>
  <c r="M56" i="12" s="1"/>
  <c r="M59" i="12" s="1"/>
  <c r="U48" i="12"/>
  <c r="U51" i="12" s="1"/>
  <c r="U53" i="12" s="1"/>
  <c r="U56" i="12" s="1"/>
  <c r="U59" i="12" s="1"/>
  <c r="F48" i="3"/>
  <c r="F51" i="3" s="1"/>
  <c r="F53" i="3" s="1"/>
  <c r="F56" i="3" s="1"/>
  <c r="F59" i="3" s="1"/>
  <c r="N48" i="3"/>
  <c r="N51" i="3" s="1"/>
  <c r="N53" i="3" s="1"/>
  <c r="N56" i="3" s="1"/>
  <c r="N59" i="3" s="1"/>
  <c r="V48" i="3"/>
  <c r="V51" i="3" s="1"/>
  <c r="V53" i="3" s="1"/>
  <c r="V56" i="3" s="1"/>
  <c r="V59" i="3" s="1"/>
  <c r="T48" i="30"/>
  <c r="T51" i="30" s="1"/>
  <c r="T53" i="30" s="1"/>
  <c r="T56" i="30" s="1"/>
  <c r="T59" i="30" s="1"/>
  <c r="F48" i="1"/>
  <c r="F51" i="1" s="1"/>
  <c r="F53" i="1" s="1"/>
  <c r="F56" i="1" s="1"/>
  <c r="F59" i="1" s="1"/>
  <c r="N48" i="1"/>
  <c r="N51" i="1" s="1"/>
  <c r="N53" i="1" s="1"/>
  <c r="N56" i="1" s="1"/>
  <c r="N59" i="1" s="1"/>
  <c r="V48" i="1"/>
  <c r="V51" i="1" s="1"/>
  <c r="V53" i="1" s="1"/>
  <c r="V56" i="1" s="1"/>
  <c r="V59" i="1" s="1"/>
  <c r="Y48" i="1"/>
  <c r="Y51" i="1" s="1"/>
  <c r="Y53" i="1" s="1"/>
  <c r="Y56" i="1" s="1"/>
  <c r="Y59" i="1" s="1"/>
  <c r="Z48" i="31"/>
  <c r="X53" i="31"/>
  <c r="X56" i="30"/>
  <c r="Y48" i="28"/>
  <c r="Y51" i="28" s="1"/>
  <c r="Y53" i="28" s="1"/>
  <c r="Y56" i="28" s="1"/>
  <c r="Y59" i="28" s="1"/>
  <c r="Z47" i="28"/>
  <c r="Z48" i="28"/>
  <c r="J48" i="1"/>
  <c r="J51" i="1" s="1"/>
  <c r="J53" i="1" s="1"/>
  <c r="J56" i="1" s="1"/>
  <c r="J59" i="1" s="1"/>
  <c r="R48" i="1"/>
  <c r="R51" i="1" s="1"/>
  <c r="R53" i="1" s="1"/>
  <c r="R56" i="1" s="1"/>
  <c r="R59" i="1" s="1"/>
  <c r="X48" i="25"/>
  <c r="Z32" i="25"/>
  <c r="Z47" i="1"/>
  <c r="X53" i="28"/>
  <c r="G48" i="31"/>
  <c r="G51" i="31" s="1"/>
  <c r="G53" i="31" s="1"/>
  <c r="G56" i="31" s="1"/>
  <c r="G59" i="31" s="1"/>
  <c r="O48" i="31"/>
  <c r="O51" i="31" s="1"/>
  <c r="O53" i="31" s="1"/>
  <c r="O56" i="31" s="1"/>
  <c r="O59" i="31" s="1"/>
  <c r="W48" i="31"/>
  <c r="W51" i="31" s="1"/>
  <c r="W53" i="31" s="1"/>
  <c r="W56" i="31" s="1"/>
  <c r="W59" i="31" s="1"/>
  <c r="X48" i="29"/>
  <c r="U48" i="29"/>
  <c r="U51" i="29" s="1"/>
  <c r="U53" i="29" s="1"/>
  <c r="U56" i="29" s="1"/>
  <c r="U59" i="29" s="1"/>
  <c r="X48" i="26"/>
  <c r="Z32" i="26"/>
  <c r="X48" i="27"/>
  <c r="Z32" i="27"/>
  <c r="X48" i="21"/>
  <c r="Z47" i="21"/>
  <c r="Z32" i="30"/>
  <c r="Q48" i="22"/>
  <c r="Q51" i="22" s="1"/>
  <c r="Q53" i="22" s="1"/>
  <c r="Q56" i="22" s="1"/>
  <c r="Q59" i="22" s="1"/>
  <c r="Z47" i="22"/>
  <c r="X53" i="22"/>
  <c r="Z32" i="21"/>
  <c r="Y48" i="21"/>
  <c r="Y51" i="21" s="1"/>
  <c r="Y53" i="21" s="1"/>
  <c r="Y56" i="21" s="1"/>
  <c r="Y59" i="21" s="1"/>
  <c r="D48" i="22"/>
  <c r="D51" i="22" s="1"/>
  <c r="D53" i="22" s="1"/>
  <c r="D56" i="22" s="1"/>
  <c r="D59" i="22" s="1"/>
  <c r="T48" i="22"/>
  <c r="T51" i="22" s="1"/>
  <c r="T53" i="22" s="1"/>
  <c r="T56" i="22" s="1"/>
  <c r="T59" i="22" s="1"/>
  <c r="Z48" i="19"/>
  <c r="X51" i="19"/>
  <c r="X48" i="24"/>
  <c r="Z32" i="24"/>
  <c r="X48" i="23"/>
  <c r="Z32" i="23"/>
  <c r="M48" i="21"/>
  <c r="M51" i="21" s="1"/>
  <c r="M53" i="21" s="1"/>
  <c r="M56" i="21" s="1"/>
  <c r="M59" i="21" s="1"/>
  <c r="U48" i="21"/>
  <c r="U51" i="21" s="1"/>
  <c r="U53" i="21" s="1"/>
  <c r="U56" i="21" s="1"/>
  <c r="U59" i="21" s="1"/>
  <c r="Z48" i="17"/>
  <c r="X51" i="14"/>
  <c r="Z48" i="14"/>
  <c r="X48" i="15"/>
  <c r="Z32" i="15"/>
  <c r="X51" i="12"/>
  <c r="Y48" i="20"/>
  <c r="Y51" i="20" s="1"/>
  <c r="Y53" i="20" s="1"/>
  <c r="Y56" i="20" s="1"/>
  <c r="Y59" i="20" s="1"/>
  <c r="Z47" i="20"/>
  <c r="Z48" i="18"/>
  <c r="X51" i="18"/>
  <c r="X51" i="20"/>
  <c r="Z51" i="17"/>
  <c r="X53" i="17"/>
  <c r="D48" i="18"/>
  <c r="D51" i="18" s="1"/>
  <c r="D53" i="18" s="1"/>
  <c r="D56" i="18" s="1"/>
  <c r="D59" i="18" s="1"/>
  <c r="L48" i="18"/>
  <c r="L51" i="18" s="1"/>
  <c r="L53" i="18" s="1"/>
  <c r="L56" i="18" s="1"/>
  <c r="L59" i="18" s="1"/>
  <c r="T48" i="18"/>
  <c r="T51" i="18" s="1"/>
  <c r="T53" i="18" s="1"/>
  <c r="T56" i="18" s="1"/>
  <c r="T59" i="18" s="1"/>
  <c r="E48" i="17"/>
  <c r="E51" i="17" s="1"/>
  <c r="E53" i="17" s="1"/>
  <c r="E56" i="17" s="1"/>
  <c r="E59" i="17" s="1"/>
  <c r="M48" i="17"/>
  <c r="M51" i="17" s="1"/>
  <c r="M53" i="17" s="1"/>
  <c r="M56" i="17" s="1"/>
  <c r="M59" i="17" s="1"/>
  <c r="U48" i="17"/>
  <c r="U51" i="17" s="1"/>
  <c r="U53" i="17" s="1"/>
  <c r="U56" i="17" s="1"/>
  <c r="U59" i="17" s="1"/>
  <c r="F48" i="16"/>
  <c r="F51" i="16" s="1"/>
  <c r="F53" i="16" s="1"/>
  <c r="F56" i="16" s="1"/>
  <c r="F59" i="16" s="1"/>
  <c r="N48" i="16"/>
  <c r="N51" i="16" s="1"/>
  <c r="N53" i="16" s="1"/>
  <c r="N56" i="16" s="1"/>
  <c r="N59" i="16" s="1"/>
  <c r="V48" i="16"/>
  <c r="V51" i="16" s="1"/>
  <c r="V53" i="16" s="1"/>
  <c r="V56" i="16" s="1"/>
  <c r="V59" i="16" s="1"/>
  <c r="D48" i="13"/>
  <c r="D51" i="13" s="1"/>
  <c r="D53" i="13" s="1"/>
  <c r="D56" i="13" s="1"/>
  <c r="D59" i="13" s="1"/>
  <c r="L48" i="13"/>
  <c r="L51" i="13" s="1"/>
  <c r="L53" i="13" s="1"/>
  <c r="L56" i="13" s="1"/>
  <c r="L59" i="13" s="1"/>
  <c r="T48" i="13"/>
  <c r="T51" i="13" s="1"/>
  <c r="T53" i="13" s="1"/>
  <c r="T56" i="13" s="1"/>
  <c r="T59" i="13" s="1"/>
  <c r="Z48" i="13"/>
  <c r="X51" i="13"/>
  <c r="X51" i="16"/>
  <c r="X59" i="10"/>
  <c r="X48" i="9"/>
  <c r="Z47" i="9"/>
  <c r="Y48" i="16"/>
  <c r="Y51" i="16" s="1"/>
  <c r="Y53" i="16" s="1"/>
  <c r="Y56" i="16" s="1"/>
  <c r="Y59" i="16" s="1"/>
  <c r="Z32" i="19"/>
  <c r="J48" i="18"/>
  <c r="J51" i="18" s="1"/>
  <c r="J53" i="18" s="1"/>
  <c r="J56" i="18" s="1"/>
  <c r="J59" i="18" s="1"/>
  <c r="R48" i="18"/>
  <c r="R51" i="18" s="1"/>
  <c r="R53" i="18" s="1"/>
  <c r="R56" i="18" s="1"/>
  <c r="R59" i="18" s="1"/>
  <c r="Z32" i="18"/>
  <c r="Z32" i="17"/>
  <c r="C48" i="11"/>
  <c r="C51" i="11" s="1"/>
  <c r="C53" i="11" s="1"/>
  <c r="C56" i="11" s="1"/>
  <c r="C59" i="11" s="1"/>
  <c r="K48" i="11"/>
  <c r="K51" i="11" s="1"/>
  <c r="K53" i="11" s="1"/>
  <c r="K56" i="11" s="1"/>
  <c r="K59" i="11" s="1"/>
  <c r="S48" i="11"/>
  <c r="S51" i="11" s="1"/>
  <c r="S53" i="11" s="1"/>
  <c r="S56" i="11" s="1"/>
  <c r="S59" i="11" s="1"/>
  <c r="J48" i="11"/>
  <c r="J51" i="11" s="1"/>
  <c r="J53" i="11" s="1"/>
  <c r="J56" i="11" s="1"/>
  <c r="J59" i="11" s="1"/>
  <c r="R48" i="11"/>
  <c r="R51" i="11" s="1"/>
  <c r="R53" i="11" s="1"/>
  <c r="R56" i="11" s="1"/>
  <c r="R59" i="11" s="1"/>
  <c r="X51" i="11"/>
  <c r="Z32" i="9"/>
  <c r="Y48" i="9"/>
  <c r="Y51" i="9" s="1"/>
  <c r="Y53" i="9" s="1"/>
  <c r="Y56" i="9" s="1"/>
  <c r="Y59" i="9" s="1"/>
  <c r="X51" i="8"/>
  <c r="Z48" i="8"/>
  <c r="Z47" i="4"/>
  <c r="X48" i="4"/>
  <c r="Y48" i="6"/>
  <c r="Y51" i="6" s="1"/>
  <c r="Y53" i="6" s="1"/>
  <c r="Y56" i="6" s="1"/>
  <c r="Y59" i="6" s="1"/>
  <c r="Z32" i="6"/>
  <c r="X51" i="6"/>
  <c r="Z48" i="6"/>
  <c r="Z32" i="14"/>
  <c r="M48" i="10"/>
  <c r="M51" i="10" s="1"/>
  <c r="M53" i="10" s="1"/>
  <c r="M56" i="10" s="1"/>
  <c r="M59" i="10" s="1"/>
  <c r="U48" i="10"/>
  <c r="U51" i="10" s="1"/>
  <c r="U53" i="10" s="1"/>
  <c r="U56" i="10" s="1"/>
  <c r="U59" i="10" s="1"/>
  <c r="Z32" i="8"/>
  <c r="Y48" i="8"/>
  <c r="Y51" i="8" s="1"/>
  <c r="Y53" i="8" s="1"/>
  <c r="Y56" i="8" s="1"/>
  <c r="Y59" i="8" s="1"/>
  <c r="Z47" i="8"/>
  <c r="Q48" i="10"/>
  <c r="Q51" i="10" s="1"/>
  <c r="Q53" i="10" s="1"/>
  <c r="Q56" i="10" s="1"/>
  <c r="Q59" i="10" s="1"/>
  <c r="Y48" i="10"/>
  <c r="G48" i="8"/>
  <c r="G51" i="8" s="1"/>
  <c r="G53" i="8" s="1"/>
  <c r="G56" i="8" s="1"/>
  <c r="G59" i="8" s="1"/>
  <c r="O48" i="8"/>
  <c r="O51" i="8" s="1"/>
  <c r="O53" i="8" s="1"/>
  <c r="O56" i="8" s="1"/>
  <c r="O59" i="8" s="1"/>
  <c r="W48" i="8"/>
  <c r="W51" i="8" s="1"/>
  <c r="W53" i="8" s="1"/>
  <c r="W56" i="8" s="1"/>
  <c r="W59" i="8" s="1"/>
  <c r="X48" i="7"/>
  <c r="Z32" i="7"/>
  <c r="X48" i="2"/>
  <c r="Z32" i="2"/>
  <c r="J48" i="9"/>
  <c r="J51" i="9" s="1"/>
  <c r="J53" i="9" s="1"/>
  <c r="J56" i="9" s="1"/>
  <c r="J59" i="9" s="1"/>
  <c r="R48" i="9"/>
  <c r="R51" i="9" s="1"/>
  <c r="R53" i="9" s="1"/>
  <c r="R56" i="9" s="1"/>
  <c r="R59" i="9" s="1"/>
  <c r="Y48" i="4"/>
  <c r="Y51" i="4" s="1"/>
  <c r="Y53" i="4" s="1"/>
  <c r="Y56" i="4" s="1"/>
  <c r="Y59" i="4" s="1"/>
  <c r="Z32" i="4"/>
  <c r="X51" i="3"/>
  <c r="X48" i="5"/>
  <c r="Z32" i="5"/>
  <c r="Y48" i="3"/>
  <c r="Y51" i="3" s="1"/>
  <c r="Y53" i="3" s="1"/>
  <c r="Y56" i="3" s="1"/>
  <c r="Y59" i="3" s="1"/>
  <c r="Z47" i="3"/>
  <c r="Z51" i="30" l="1"/>
  <c r="Z48" i="12"/>
  <c r="Z48" i="22"/>
  <c r="Z48" i="20"/>
  <c r="X53" i="20"/>
  <c r="Z51" i="20"/>
  <c r="X51" i="21"/>
  <c r="Z48" i="21"/>
  <c r="Y51" i="10"/>
  <c r="Z48" i="10"/>
  <c r="Z48" i="9"/>
  <c r="X51" i="9"/>
  <c r="X53" i="18"/>
  <c r="Z51" i="18"/>
  <c r="X51" i="27"/>
  <c r="Z48" i="27"/>
  <c r="Z51" i="28"/>
  <c r="Z51" i="8"/>
  <c r="X53" i="8"/>
  <c r="Z51" i="14"/>
  <c r="X53" i="14"/>
  <c r="Z48" i="16"/>
  <c r="X51" i="26"/>
  <c r="Z48" i="26"/>
  <c r="X59" i="30"/>
  <c r="Z59" i="30" s="1"/>
  <c r="Z56" i="30"/>
  <c r="Z48" i="15"/>
  <c r="X51" i="15"/>
  <c r="Z51" i="6"/>
  <c r="X53" i="6"/>
  <c r="Z48" i="2"/>
  <c r="X51" i="2"/>
  <c r="X51" i="23"/>
  <c r="Z48" i="23"/>
  <c r="Z48" i="24"/>
  <c r="X51" i="24"/>
  <c r="X56" i="22"/>
  <c r="Z53" i="22"/>
  <c r="Z53" i="28"/>
  <c r="X56" i="28"/>
  <c r="Z48" i="5"/>
  <c r="X51" i="5"/>
  <c r="X53" i="11"/>
  <c r="Z51" i="11"/>
  <c r="Z51" i="19"/>
  <c r="X53" i="19"/>
  <c r="Z51" i="3"/>
  <c r="X53" i="3"/>
  <c r="X53" i="16"/>
  <c r="Z51" i="16"/>
  <c r="Z48" i="3"/>
  <c r="Z48" i="7"/>
  <c r="X51" i="7"/>
  <c r="Z48" i="4"/>
  <c r="X51" i="4"/>
  <c r="X53" i="13"/>
  <c r="Z51" i="13"/>
  <c r="X56" i="17"/>
  <c r="Z53" i="17"/>
  <c r="X51" i="29"/>
  <c r="Z48" i="29"/>
  <c r="X51" i="25"/>
  <c r="Z48" i="25"/>
  <c r="X53" i="1"/>
  <c r="Z51" i="1"/>
  <c r="X53" i="12"/>
  <c r="Z51" i="12"/>
  <c r="X56" i="31"/>
  <c r="Z53" i="31"/>
  <c r="Z48" i="1"/>
  <c r="Z53" i="11" l="1"/>
  <c r="X56" i="11"/>
  <c r="X53" i="9"/>
  <c r="Z51" i="9"/>
  <c r="Z53" i="1"/>
  <c r="X56" i="1"/>
  <c r="Y53" i="10"/>
  <c r="Z51" i="10"/>
  <c r="Z53" i="12"/>
  <c r="X56" i="12"/>
  <c r="X53" i="5"/>
  <c r="Z51" i="5"/>
  <c r="Z53" i="8"/>
  <c r="X56" i="8"/>
  <c r="Z53" i="16"/>
  <c r="X56" i="16"/>
  <c r="Z53" i="3"/>
  <c r="X56" i="3"/>
  <c r="Z51" i="2"/>
  <c r="X53" i="2"/>
  <c r="X56" i="19"/>
  <c r="Z53" i="19"/>
  <c r="X56" i="6"/>
  <c r="Z53" i="6"/>
  <c r="Z51" i="27"/>
  <c r="X53" i="27"/>
  <c r="X53" i="21"/>
  <c r="Z51" i="21"/>
  <c r="Z56" i="17"/>
  <c r="X59" i="17"/>
  <c r="Z59" i="17" s="1"/>
  <c r="Z51" i="23"/>
  <c r="X53" i="23"/>
  <c r="Z53" i="13"/>
  <c r="X56" i="13"/>
  <c r="Z56" i="28"/>
  <c r="X59" i="28"/>
  <c r="Z59" i="28" s="1"/>
  <c r="Z51" i="4"/>
  <c r="X53" i="4"/>
  <c r="X53" i="26"/>
  <c r="Z51" i="26"/>
  <c r="X53" i="25"/>
  <c r="Z51" i="25"/>
  <c r="X53" i="7"/>
  <c r="Z51" i="7"/>
  <c r="Z56" i="22"/>
  <c r="X59" i="22"/>
  <c r="Z59" i="22" s="1"/>
  <c r="Z53" i="14"/>
  <c r="X56" i="14"/>
  <c r="Z56" i="31"/>
  <c r="X59" i="31"/>
  <c r="Z59" i="31" s="1"/>
  <c r="X53" i="29"/>
  <c r="Z51" i="29"/>
  <c r="X53" i="24"/>
  <c r="Z51" i="24"/>
  <c r="Z51" i="15"/>
  <c r="X53" i="15"/>
  <c r="Z53" i="18"/>
  <c r="X56" i="18"/>
  <c r="X56" i="20"/>
  <c r="Z53" i="20"/>
  <c r="X56" i="15" l="1"/>
  <c r="Z53" i="15"/>
  <c r="X59" i="14"/>
  <c r="Z59" i="14" s="1"/>
  <c r="Z56" i="14"/>
  <c r="Z53" i="23"/>
  <c r="X56" i="23"/>
  <c r="X59" i="16"/>
  <c r="Z59" i="16" s="1"/>
  <c r="Z56" i="16"/>
  <c r="Y56" i="10"/>
  <c r="Z53" i="10"/>
  <c r="X59" i="19"/>
  <c r="Z59" i="19" s="1"/>
  <c r="Z56" i="19"/>
  <c r="X59" i="6"/>
  <c r="Z59" i="6" s="1"/>
  <c r="Z56" i="6"/>
  <c r="Z53" i="2"/>
  <c r="X56" i="2"/>
  <c r="Z53" i="26"/>
  <c r="X56" i="26"/>
  <c r="X59" i="8"/>
  <c r="Z59" i="8" s="1"/>
  <c r="Z56" i="8"/>
  <c r="X56" i="24"/>
  <c r="Z53" i="24"/>
  <c r="X56" i="29"/>
  <c r="Z53" i="29"/>
  <c r="Z53" i="7"/>
  <c r="X56" i="7"/>
  <c r="X56" i="21"/>
  <c r="Z53" i="21"/>
  <c r="Z53" i="5"/>
  <c r="X56" i="5"/>
  <c r="X56" i="9"/>
  <c r="Z53" i="9"/>
  <c r="X56" i="4"/>
  <c r="Z53" i="4"/>
  <c r="X59" i="1"/>
  <c r="Z59" i="1" s="1"/>
  <c r="Z56" i="1"/>
  <c r="Z56" i="20"/>
  <c r="X59" i="20"/>
  <c r="Z59" i="20" s="1"/>
  <c r="Z56" i="18"/>
  <c r="X59" i="18"/>
  <c r="Z59" i="18" s="1"/>
  <c r="X59" i="13"/>
  <c r="Z59" i="13" s="1"/>
  <c r="Z56" i="13"/>
  <c r="X56" i="27"/>
  <c r="Z53" i="27"/>
  <c r="X59" i="3"/>
  <c r="Z59" i="3" s="1"/>
  <c r="Z56" i="3"/>
  <c r="Z56" i="12"/>
  <c r="X59" i="12"/>
  <c r="Z59" i="12" s="1"/>
  <c r="Z56" i="11"/>
  <c r="X59" i="11"/>
  <c r="Z59" i="11" s="1"/>
  <c r="X56" i="25"/>
  <c r="Z53" i="25"/>
  <c r="Z56" i="2" l="1"/>
  <c r="X59" i="2"/>
  <c r="Z59" i="2" s="1"/>
  <c r="X59" i="9"/>
  <c r="Z59" i="9" s="1"/>
  <c r="Z56" i="9"/>
  <c r="X59" i="24"/>
  <c r="Z59" i="24" s="1"/>
  <c r="Z56" i="24"/>
  <c r="Z56" i="29"/>
  <c r="X59" i="29"/>
  <c r="Z59" i="29" s="1"/>
  <c r="X59" i="5"/>
  <c r="Z59" i="5" s="1"/>
  <c r="Z56" i="5"/>
  <c r="Z56" i="27"/>
  <c r="X59" i="27"/>
  <c r="Z59" i="27" s="1"/>
  <c r="X59" i="23"/>
  <c r="Z59" i="23" s="1"/>
  <c r="Z56" i="23"/>
  <c r="X59" i="25"/>
  <c r="Z59" i="25" s="1"/>
  <c r="Z56" i="25"/>
  <c r="Z56" i="21"/>
  <c r="X59" i="21"/>
  <c r="Z59" i="21" s="1"/>
  <c r="X59" i="7"/>
  <c r="Z59" i="7" s="1"/>
  <c r="Z56" i="7"/>
  <c r="X59" i="26"/>
  <c r="Z59" i="26" s="1"/>
  <c r="Z56" i="26"/>
  <c r="Z56" i="4"/>
  <c r="X59" i="4"/>
  <c r="Z59" i="4" s="1"/>
  <c r="Y59" i="10"/>
  <c r="Z59" i="10" s="1"/>
  <c r="Z56" i="10"/>
  <c r="Z56" i="15"/>
  <c r="X59" i="15"/>
  <c r="Z59" i="15" s="1"/>
</calcChain>
</file>

<file path=xl/sharedStrings.xml><?xml version="1.0" encoding="utf-8"?>
<sst xmlns="http://schemas.openxmlformats.org/spreadsheetml/2006/main" count="4495" uniqueCount="116">
  <si>
    <t>Western Cape: Cape Town (CPT) - Table C4 Quarterly Budgeted Financial Performance ( Energy sources  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</si>
  <si>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</si>
  <si>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</si>
  <si>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</si>
  <si>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</si>
  <si>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</si>
  <si>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</si>
  <si>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</si>
  <si>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</si>
  <si>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</si>
  <si>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</si>
  <si>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</si>
  <si>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</si>
  <si>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</si>
  <si>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</si>
  <si>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</si>
  <si>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</si>
  <si>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</si>
  <si>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</si>
  <si>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</si>
  <si>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</si>
  <si>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</si>
  <si>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</si>
  <si>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</si>
  <si>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</si>
  <si>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</si>
  <si>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</si>
  <si>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</si>
  <si>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</si>
  <si>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</si>
  <si>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</si>
  <si>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</si>
  <si>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</si>
  <si>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</si>
  <si>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</si>
  <si>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</si>
  <si>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</si>
  <si>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</si>
  <si>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</si>
  <si>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</si>
  <si>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</si>
  <si>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</si>
  <si>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</si>
  <si>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</si>
  <si>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</si>
  <si>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</si>
  <si>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</si>
  <si>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</si>
  <si>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</si>
  <si>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</si>
  <si>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</si>
  <si>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</si>
  <si>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</si>
  <si>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</si>
  <si>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</si>
  <si>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</si>
  <si>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</si>
  <si>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</si>
  <si>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</si>
  <si>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</si>
  <si>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</si>
  <si>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</si>
  <si>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</si>
  <si>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</si>
  <si>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</si>
  <si>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</si>
  <si>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</si>
  <si>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</si>
  <si>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</si>
  <si>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</si>
  <si>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</si>
  <si>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</si>
  <si>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</si>
  <si>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</si>
  <si>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</si>
  <si>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</si>
  <si>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</si>
  <si>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</si>
  <si>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</si>
  <si>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</si>
  <si>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</si>
  <si>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</si>
  <si>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</si>
  <si>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</si>
  <si>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</si>
  <si>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Western Cape: Matzikama (WC011) - Table C4 Quarterly Budgeted Financial Performance ( Energy sources                                     ) for 3rd Quarter ended 31 March 2024 (Figures Finalised as at 2024/04/26)</t>
  </si>
  <si>
    <t>Western Cape: Cederberg (WC012) - Table C4 Quarterly Budgeted Financial Performance ( Energy sources                                     ) for 3rd Quarter ended 31 March 2024 (Figures Finalised as at 2024/04/26)</t>
  </si>
  <si>
    <t>Western Cape: Bergrivier (WC013) - Table C4 Quarterly Budgeted Financial Performance ( Energy sources                                     ) for 3rd Quarter ended 31 March 2024 (Figures Finalised as at 2024/04/26)</t>
  </si>
  <si>
    <t>Western Cape: Saldanha Bay (WC014) - Table C4 Quarterly Budgeted Financial Performance ( Energy sources                                     ) for 3rd Quarter ended 31 March 2024 (Figures Finalised as at 2024/04/26)</t>
  </si>
  <si>
    <t>Western Cape: Swartland (WC015) - Table C4 Quarterly Budgeted Financial Performance ( Energy sources                                     ) for 3rd Quarter ended 31 March 2024 (Figures Finalised as at 2024/04/26)</t>
  </si>
  <si>
    <t>Western Cape: West Coast (DC1) - Table C4 Quarterly Budgeted Financial Performance ( Energy sources                                     ) for 3rd Quarter ended 31 March 2024 (Figures Finalised as at 2024/04/26)</t>
  </si>
  <si>
    <t>Western Cape: Witzenberg (WC022) - Table C4 Quarterly Budgeted Financial Performance ( Energy sources                                     ) for 3rd Quarter ended 31 March 2024 (Figures Finalised as at 2024/04/26)</t>
  </si>
  <si>
    <t>Western Cape: Drakenstein (WC023) - Table C4 Quarterly Budgeted Financial Performance ( Energy sources                                     ) for 3rd Quarter ended 31 March 2024 (Figures Finalised as at 2024/04/26)</t>
  </si>
  <si>
    <t>Western Cape: Stellenbosch (WC024) - Table C4 Quarterly Budgeted Financial Performance ( Energy sources                                     ) for 3rd Quarter ended 31 March 2024 (Figures Finalised as at 2024/04/26)</t>
  </si>
  <si>
    <t>Western Cape: Breede Valley (WC025) - Table C4 Quarterly Budgeted Financial Performance ( Energy sources                                     ) for 3rd Quarter ended 31 March 2024 (Figures Finalised as at 2024/04/26)</t>
  </si>
  <si>
    <t>Western Cape: Langeberg (WC026) - Table C4 Quarterly Budgeted Financial Performance ( Energy sources                                     ) for 3rd Quarter ended 31 March 2024 (Figures Finalised as at 2024/04/26)</t>
  </si>
  <si>
    <t>Western Cape: Cape Winelands DM (DC2) - Table C4 Quarterly Budgeted Financial Performance ( Energy sources                                     ) for 3rd Quarter ended 31 March 2024 (Figures Finalised as at 2024/04/26)</t>
  </si>
  <si>
    <t>Western Cape: Theewaterskloof (WC031) - Table C4 Quarterly Budgeted Financial Performance ( Energy sources                                     ) for 3rd Quarter ended 31 March 2024 (Figures Finalised as at 2024/04/26)</t>
  </si>
  <si>
    <t>Western Cape: Overstrand (WC032) - Table C4 Quarterly Budgeted Financial Performance ( Energy sources                                     ) for 3rd Quarter ended 31 March 2024 (Figures Finalised as at 2024/04/26)</t>
  </si>
  <si>
    <t>Western Cape: Cape Agulhas (WC033) - Table C4 Quarterly Budgeted Financial Performance ( Energy sources                                     ) for 3rd Quarter ended 31 March 2024 (Figures Finalised as at 2024/04/26)</t>
  </si>
  <si>
    <t>Western Cape: Swellendam (WC034) - Table C4 Quarterly Budgeted Financial Performance ( Energy sources                                     ) for 3rd Quarter ended 31 March 2024 (Figures Finalised as at 2024/04/26)</t>
  </si>
  <si>
    <t>Western Cape: Overberg (DC3) - Table C4 Quarterly Budgeted Financial Performance ( Energy sources                                     ) for 3rd Quarter ended 31 March 2024 (Figures Finalised as at 2024/04/26)</t>
  </si>
  <si>
    <t>Western Cape: Kannaland (WC041) - Table C4 Quarterly Budgeted Financial Performance ( Energy sources                                     ) for 3rd Quarter ended 31 March 2024 (Figures Finalised as at 2024/04/26)</t>
  </si>
  <si>
    <t>Western Cape: Hessequa (WC042) - Table C4 Quarterly Budgeted Financial Performance ( Energy sources                                     ) for 3rd Quarter ended 31 March 2024 (Figures Finalised as at 2024/04/26)</t>
  </si>
  <si>
    <t>Western Cape: Mossel Bay (WC043) - Table C4 Quarterly Budgeted Financial Performance ( Energy sources                                     ) for 3rd Quarter ended 31 March 2024 (Figures Finalised as at 2024/04/26)</t>
  </si>
  <si>
    <t>Western Cape: George (WC044) - Table C4 Quarterly Budgeted Financial Performance ( Energy sources                                     ) for 3rd Quarter ended 31 March 2024 (Figures Finalised as at 2024/04/26)</t>
  </si>
  <si>
    <t>Western Cape: Oudtshoorn (WC045) - Table C4 Quarterly Budgeted Financial Performance ( Energy sources                                     ) for 3rd Quarter ended 31 March 2024 (Figures Finalised as at 2024/04/26)</t>
  </si>
  <si>
    <t>Western Cape: Bitou (WC047) - Table C4 Quarterly Budgeted Financial Performance ( Energy sources                                     ) for 3rd Quarter ended 31 March 2024 (Figures Finalised as at 2024/04/26)</t>
  </si>
  <si>
    <t>Western Cape: Knysna (WC048) - Table C4 Quarterly Budgeted Financial Performance ( Energy sources                                     ) for 3rd Quarter ended 31 March 2024 (Figures Finalised as at 2024/04/26)</t>
  </si>
  <si>
    <t>Western Cape: Garden Route (DC4) - Table C4 Quarterly Budgeted Financial Performance ( Energy sources                                     ) for 3rd Quarter ended 31 March 2024 (Figures Finalised as at 2024/04/26)</t>
  </si>
  <si>
    <t>Western Cape: Laingsburg (WC051) - Table C4 Quarterly Budgeted Financial Performance ( Energy sources                                     ) for 3rd Quarter ended 31 March 2024 (Figures Finalised as at 2024/04/26)</t>
  </si>
  <si>
    <t>Western Cape: Prince Albert (WC052) - Table C4 Quarterly Budgeted Financial Performance ( Energy sources                                     ) for 3rd Quarter ended 31 March 2024 (Figures Finalised as at 2024/04/26)</t>
  </si>
  <si>
    <t>Western Cape: Beaufort West (WC053) - Table C4 Quarterly Budgeted Financial Performance ( Energy sources                                     ) for 3rd Quarter ended 31 March 2024 (Figures Finalised as at 2024/04/26)</t>
  </si>
  <si>
    <t>Western Cape: Central Karoo (DC5) - Table C4 Quarterly Budgeted Financial Performance ( Energy sources                                     ) for 3rd Quarter ended 31 March 2024 (Figures Finalised as at 2024/04/26)</t>
  </si>
  <si>
    <t>Summary - Table C4 Quarterly Budgeted Financial Performance ( Energy sources                                     ) for 3rd Quarter ended 31 March 2024 (Figures Finalised as at 2024/04/26)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</si>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</sst>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14" xfId="0" applyFont="1" applyBorder="1" applyProtection="1"/>
    <xf numFmtId="0" fontId="4" fillId="0" borderId="3" xfId="0" applyFont="1" applyBorder="1" applyAlignment="1" applyProtection="1">
      <alignment horizontal="center"/>
    </xf>
    <xf numFmtId="0" fontId="3" fillId="0" borderId="15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0" fontId="4" fillId="0" borderId="16" xfId="0" applyFont="1" applyBorder="1" applyAlignment="1" applyProtection="1">
      <alignment horizontal="center"/>
    </xf>
    <xf numFmtId="0" fontId="4" fillId="0" borderId="17" xfId="0" applyFont="1" applyBorder="1" applyProtection="1"/>
    <xf numFmtId="0" fontId="4" fillId="0" borderId="18" xfId="0" applyFont="1" applyBorder="1" applyProtection="1"/>
    <xf numFmtId="0" fontId="4" fillId="0" borderId="16" xfId="0" applyFont="1" applyBorder="1" applyProtection="1"/>
    <xf numFmtId="0" fontId="4" fillId="0" borderId="14" xfId="0" applyFont="1" applyBorder="1" applyAlignment="1" applyProtection="1">
      <alignment horizontal="left" indent="1"/>
    </xf>
    <xf numFmtId="167" fontId="4" fillId="0" borderId="17" xfId="0" applyNumberFormat="1" applyFont="1" applyBorder="1" applyProtection="1"/>
    <xf numFmtId="167" fontId="4" fillId="0" borderId="18" xfId="0" applyNumberFormat="1" applyFont="1" applyBorder="1" applyProtection="1"/>
    <xf numFmtId="167" fontId="4" fillId="0" borderId="16" xfId="0" applyNumberFormat="1" applyFont="1" applyBorder="1" applyProtection="1"/>
    <xf numFmtId="166" fontId="4" fillId="0" borderId="16" xfId="0" applyNumberFormat="1" applyFont="1" applyBorder="1" applyProtection="1"/>
    <xf numFmtId="0" fontId="3" fillId="0" borderId="14" xfId="0" applyFont="1" applyBorder="1" applyAlignment="1" applyProtection="1">
      <alignment horizontal="left"/>
    </xf>
    <xf numFmtId="0" fontId="4" fillId="0" borderId="14" xfId="0" applyFont="1" applyBorder="1" applyAlignment="1" applyProtection="1">
      <alignment horizontal="left"/>
    </xf>
    <xf numFmtId="167" fontId="4" fillId="0" borderId="19" xfId="0" applyNumberFormat="1" applyFont="1" applyBorder="1" applyProtection="1"/>
    <xf numFmtId="0" fontId="3" fillId="0" borderId="20" xfId="0" applyFont="1" applyBorder="1" applyAlignment="1" applyProtection="1">
      <alignment horizontal="left" vertical="top"/>
    </xf>
    <xf numFmtId="0" fontId="3" fillId="0" borderId="21" xfId="0" applyFont="1" applyBorder="1" applyAlignment="1" applyProtection="1">
      <alignment horizontal="center" vertical="top"/>
    </xf>
    <xf numFmtId="167" fontId="3" fillId="0" borderId="22" xfId="0" applyNumberFormat="1" applyFont="1" applyBorder="1" applyAlignment="1" applyProtection="1">
      <alignment vertical="top"/>
    </xf>
    <xf numFmtId="167" fontId="3" fillId="0" borderId="23" xfId="0" applyNumberFormat="1" applyFont="1" applyBorder="1" applyAlignment="1" applyProtection="1">
      <alignment vertical="top"/>
    </xf>
    <xf numFmtId="167" fontId="3" fillId="0" borderId="21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4" fillId="0" borderId="17" xfId="0" applyNumberFormat="1" applyFont="1" applyBorder="1" applyProtection="1"/>
    <xf numFmtId="165" fontId="4" fillId="0" borderId="18" xfId="0" applyNumberFormat="1" applyFont="1" applyBorder="1" applyProtection="1"/>
    <xf numFmtId="165" fontId="4" fillId="0" borderId="16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0" fontId="3" fillId="0" borderId="20" xfId="0" applyFont="1" applyBorder="1" applyAlignment="1" applyProtection="1">
      <alignment vertical="top"/>
    </xf>
    <xf numFmtId="0" fontId="3" fillId="0" borderId="16" xfId="0" applyFont="1" applyBorder="1" applyAlignment="1" applyProtection="1">
      <alignment horizontal="center"/>
    </xf>
    <xf numFmtId="167" fontId="3" fillId="0" borderId="17" xfId="0" applyNumberFormat="1" applyFont="1" applyBorder="1" applyProtection="1"/>
    <xf numFmtId="167" fontId="3" fillId="0" borderId="18" xfId="0" applyNumberFormat="1" applyFont="1" applyBorder="1" applyProtection="1"/>
    <xf numFmtId="167" fontId="3" fillId="0" borderId="16" xfId="0" applyNumberFormat="1" applyFont="1" applyBorder="1" applyProtection="1"/>
    <xf numFmtId="166" fontId="3" fillId="0" borderId="16" xfId="0" applyNumberFormat="1" applyFont="1" applyBorder="1" applyProtection="1"/>
    <xf numFmtId="0" fontId="4" fillId="0" borderId="14" xfId="0" applyFont="1" applyBorder="1" applyAlignment="1" applyProtection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 applyProtection="1">
      <alignment horizontal="left" wrapText="1"/>
    </xf>
    <xf numFmtId="167" fontId="3" fillId="0" borderId="24" xfId="0" applyNumberFormat="1" applyFont="1" applyBorder="1" applyAlignment="1" applyProtection="1">
      <alignment vertical="top"/>
    </xf>
    <xf numFmtId="167" fontId="3" fillId="0" borderId="25" xfId="0" applyNumberFormat="1" applyFont="1" applyBorder="1" applyAlignment="1" applyProtection="1">
      <alignment vertical="top"/>
    </xf>
    <xf numFmtId="167" fontId="3" fillId="0" borderId="26" xfId="0" applyNumberFormat="1" applyFont="1" applyBorder="1" applyAlignment="1" applyProtection="1">
      <alignment vertical="top"/>
    </xf>
    <xf numFmtId="166" fontId="3" fillId="0" borderId="26" xfId="0" applyNumberFormat="1" applyFont="1" applyBorder="1" applyAlignment="1" applyProtection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 applyProtection="1">
      <alignment wrapText="1"/>
    </xf>
    <xf numFmtId="167" fontId="3" fillId="0" borderId="24" xfId="0" applyNumberFormat="1" applyFont="1" applyBorder="1" applyProtection="1"/>
    <xf numFmtId="167" fontId="3" fillId="0" borderId="25" xfId="0" applyNumberFormat="1" applyFont="1" applyBorder="1" applyProtection="1"/>
    <xf numFmtId="167" fontId="3" fillId="0" borderId="26" xfId="0" applyNumberFormat="1" applyFont="1" applyBorder="1" applyProtection="1"/>
    <xf numFmtId="166" fontId="3" fillId="0" borderId="26" xfId="0" applyNumberFormat="1" applyFont="1" applyBorder="1" applyProtection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 applyProtection="1"/>
    <xf numFmtId="0" fontId="3" fillId="0" borderId="12" xfId="0" applyFont="1" applyBorder="1" applyAlignment="1" applyProtection="1">
      <alignment horizontal="center"/>
    </xf>
    <xf numFmtId="167" fontId="3" fillId="0" borderId="13" xfId="0" applyNumberFormat="1" applyFont="1" applyBorder="1" applyProtection="1"/>
    <xf numFmtId="167" fontId="3" fillId="0" borderId="11" xfId="0" applyNumberFormat="1" applyFont="1" applyBorder="1" applyProtection="1"/>
    <xf numFmtId="167" fontId="3" fillId="0" borderId="12" xfId="0" applyNumberFormat="1" applyFont="1" applyBorder="1" applyProtection="1"/>
    <xf numFmtId="166" fontId="3" fillId="0" borderId="12" xfId="0" applyNumberFormat="1" applyFont="1" applyBorder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23510916659</v>
      </c>
      <c r="D6" s="20"/>
      <c r="E6" s="21">
        <v>28963798819</v>
      </c>
      <c r="F6" s="22">
        <v>28829938212</v>
      </c>
      <c r="G6" s="22">
        <v>2456250237</v>
      </c>
      <c r="H6" s="22">
        <v>2643828231</v>
      </c>
      <c r="I6" s="22">
        <v>2658882926</v>
      </c>
      <c r="J6" s="22">
        <v>7758961394</v>
      </c>
      <c r="K6" s="22">
        <v>2250611263</v>
      </c>
      <c r="L6" s="22">
        <v>2263856736</v>
      </c>
      <c r="M6" s="22">
        <v>2219453900</v>
      </c>
      <c r="N6" s="22">
        <v>6733921899</v>
      </c>
      <c r="O6" s="22">
        <v>2271478813</v>
      </c>
      <c r="P6" s="22">
        <v>2263605210</v>
      </c>
      <c r="Q6" s="22">
        <v>2321010554</v>
      </c>
      <c r="R6" s="22">
        <v>6856094577</v>
      </c>
      <c r="S6" s="22"/>
      <c r="T6" s="22"/>
      <c r="U6" s="22"/>
      <c r="V6" s="22"/>
      <c r="W6" s="22">
        <v>21348977870</v>
      </c>
      <c r="X6" s="22">
        <v>21915437563</v>
      </c>
      <c r="Y6" s="22">
        <v>-566459693</v>
      </c>
      <c r="Z6" s="23">
        <v>-2.5847519191510839</v>
      </c>
      <c r="AA6" s="20">
        <v>28829938212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9782749</v>
      </c>
      <c r="D10" s="20"/>
      <c r="E10" s="21">
        <v>6126048</v>
      </c>
      <c r="F10" s="22">
        <v>6103583</v>
      </c>
      <c r="G10" s="22">
        <v>597180</v>
      </c>
      <c r="H10" s="22">
        <v>1469282</v>
      </c>
      <c r="I10" s="22">
        <v>444254</v>
      </c>
      <c r="J10" s="22">
        <v>2510716</v>
      </c>
      <c r="K10" s="22">
        <v>702497</v>
      </c>
      <c r="L10" s="22">
        <v>2305130</v>
      </c>
      <c r="M10" s="22">
        <v>715913</v>
      </c>
      <c r="N10" s="22">
        <v>3723540</v>
      </c>
      <c r="O10" s="22">
        <v>485600</v>
      </c>
      <c r="P10" s="22">
        <v>880153</v>
      </c>
      <c r="Q10" s="22">
        <v>471517</v>
      </c>
      <c r="R10" s="22">
        <v>1837270</v>
      </c>
      <c r="S10" s="22"/>
      <c r="T10" s="22"/>
      <c r="U10" s="22"/>
      <c r="V10" s="22"/>
      <c r="W10" s="22">
        <v>8071526</v>
      </c>
      <c r="X10" s="22">
        <v>4573752</v>
      </c>
      <c r="Y10" s="22">
        <v>3497774</v>
      </c>
      <c r="Z10" s="23">
        <v>76.474937862831212</v>
      </c>
      <c r="AA10" s="20">
        <v>6103583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49424504</v>
      </c>
      <c r="D13" s="20"/>
      <c r="E13" s="21">
        <v>49950408</v>
      </c>
      <c r="F13" s="22">
        <v>52880237</v>
      </c>
      <c r="G13" s="22">
        <v>4382064</v>
      </c>
      <c r="H13" s="22">
        <v>5297681</v>
      </c>
      <c r="I13" s="22">
        <v>5109160</v>
      </c>
      <c r="J13" s="22">
        <v>14788905</v>
      </c>
      <c r="K13" s="22">
        <v>4756918</v>
      </c>
      <c r="L13" s="22">
        <v>4637687</v>
      </c>
      <c r="M13" s="22">
        <v>4472521</v>
      </c>
      <c r="N13" s="22">
        <v>13867126</v>
      </c>
      <c r="O13" s="22">
        <v>5440523</v>
      </c>
      <c r="P13" s="22">
        <v>5215225</v>
      </c>
      <c r="Q13" s="22">
        <v>4889695</v>
      </c>
      <c r="R13" s="22">
        <v>15545443</v>
      </c>
      <c r="S13" s="22"/>
      <c r="T13" s="22"/>
      <c r="U13" s="22"/>
      <c r="V13" s="22"/>
      <c r="W13" s="22">
        <v>44201474</v>
      </c>
      <c r="X13" s="22">
        <v>38931519</v>
      </c>
      <c r="Y13" s="22">
        <v>5269955</v>
      </c>
      <c r="Z13" s="23">
        <v>13.53647413551986</v>
      </c>
      <c r="AA13" s="20">
        <v>52880237</v>
      </c>
    </row>
    <row r="14" spans="1:27" ht="13.5" x14ac:dyDescent="0.25">
      <c r="A14" s="19" t="s">
        <v>42</v>
      </c>
      <c r="B14" s="15" t="s">
        <v>32</v>
      </c>
      <c r="C14" s="20">
        <v>120641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43258</v>
      </c>
      <c r="D17" s="20"/>
      <c r="E17" s="21">
        <v>1262463</v>
      </c>
      <c r="F17" s="22">
        <v>1262463</v>
      </c>
      <c r="G17" s="22">
        <v>1982</v>
      </c>
      <c r="H17" s="22">
        <v>18682</v>
      </c>
      <c r="I17" s="22">
        <v>8939</v>
      </c>
      <c r="J17" s="22">
        <v>29603</v>
      </c>
      <c r="K17" s="22">
        <v>21746</v>
      </c>
      <c r="L17" s="22">
        <v>14004</v>
      </c>
      <c r="M17" s="22">
        <v>6613</v>
      </c>
      <c r="N17" s="22">
        <v>42363</v>
      </c>
      <c r="O17" s="22">
        <v>2265</v>
      </c>
      <c r="P17" s="22">
        <v>-1105</v>
      </c>
      <c r="Q17" s="22">
        <v>2265</v>
      </c>
      <c r="R17" s="22">
        <v>3425</v>
      </c>
      <c r="S17" s="22"/>
      <c r="T17" s="22"/>
      <c r="U17" s="22"/>
      <c r="V17" s="22"/>
      <c r="W17" s="22">
        <v>75391</v>
      </c>
      <c r="X17" s="22">
        <v>982306</v>
      </c>
      <c r="Y17" s="22">
        <v>-906915</v>
      </c>
      <c r="Z17" s="23">
        <v>-92.325100325153258</v>
      </c>
      <c r="AA17" s="20">
        <v>1262463</v>
      </c>
    </row>
    <row r="18" spans="1:27" ht="13.5" x14ac:dyDescent="0.25">
      <c r="A18" s="19" t="s">
        <v>46</v>
      </c>
      <c r="B18" s="15" t="s">
        <v>32</v>
      </c>
      <c r="C18" s="20">
        <v>7871</v>
      </c>
      <c r="D18" s="20"/>
      <c r="E18" s="21">
        <v>2199</v>
      </c>
      <c r="F18" s="22">
        <v>3010</v>
      </c>
      <c r="G18" s="22">
        <v>1187</v>
      </c>
      <c r="H18" s="22"/>
      <c r="I18" s="22"/>
      <c r="J18" s="22">
        <v>1187</v>
      </c>
      <c r="K18" s="22"/>
      <c r="L18" s="22"/>
      <c r="M18" s="22">
        <v>318</v>
      </c>
      <c r="N18" s="22">
        <v>318</v>
      </c>
      <c r="O18" s="22">
        <v>1169</v>
      </c>
      <c r="P18" s="22">
        <v>1169</v>
      </c>
      <c r="Q18" s="22">
        <v>3824</v>
      </c>
      <c r="R18" s="22">
        <v>6162</v>
      </c>
      <c r="S18" s="22"/>
      <c r="T18" s="22"/>
      <c r="U18" s="22"/>
      <c r="V18" s="22"/>
      <c r="W18" s="22">
        <v>7667</v>
      </c>
      <c r="X18" s="22">
        <v>2259</v>
      </c>
      <c r="Y18" s="22">
        <v>5408</v>
      </c>
      <c r="Z18" s="23">
        <v>239.39796370075251</v>
      </c>
      <c r="AA18" s="20">
        <v>3010</v>
      </c>
    </row>
    <row r="19" spans="1:27" ht="13.5" x14ac:dyDescent="0.25">
      <c r="A19" s="19" t="s">
        <v>47</v>
      </c>
      <c r="B19" s="15" t="s">
        <v>32</v>
      </c>
      <c r="C19" s="20">
        <v>149761232</v>
      </c>
      <c r="D19" s="20"/>
      <c r="E19" s="21">
        <v>111276146</v>
      </c>
      <c r="F19" s="22">
        <v>140895980</v>
      </c>
      <c r="G19" s="22">
        <v>5358674</v>
      </c>
      <c r="H19" s="22">
        <v>31270819</v>
      </c>
      <c r="I19" s="22">
        <v>7087979</v>
      </c>
      <c r="J19" s="22">
        <v>43717472</v>
      </c>
      <c r="K19" s="22">
        <v>17770575</v>
      </c>
      <c r="L19" s="22">
        <v>15545945</v>
      </c>
      <c r="M19" s="22">
        <v>13906040</v>
      </c>
      <c r="N19" s="22">
        <v>47222560</v>
      </c>
      <c r="O19" s="22">
        <v>16822756</v>
      </c>
      <c r="P19" s="22">
        <v>8131220</v>
      </c>
      <c r="Q19" s="22">
        <v>8941453</v>
      </c>
      <c r="R19" s="22">
        <v>33895429</v>
      </c>
      <c r="S19" s="22"/>
      <c r="T19" s="22"/>
      <c r="U19" s="22"/>
      <c r="V19" s="22"/>
      <c r="W19" s="22">
        <v>124835461</v>
      </c>
      <c r="X19" s="22">
        <v>98311285</v>
      </c>
      <c r="Y19" s="22">
        <v>26524176</v>
      </c>
      <c r="Z19" s="23">
        <v>26.979787722233517</v>
      </c>
      <c r="AA19" s="20">
        <v>140895980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>
        <v>212000</v>
      </c>
      <c r="G22" s="22"/>
      <c r="H22" s="22"/>
      <c r="I22" s="22"/>
      <c r="J22" s="22"/>
      <c r="K22" s="22">
        <v>18213</v>
      </c>
      <c r="L22" s="22">
        <v>17596</v>
      </c>
      <c r="M22" s="22">
        <v>17378</v>
      </c>
      <c r="N22" s="22">
        <v>53187</v>
      </c>
      <c r="O22" s="22">
        <v>74263</v>
      </c>
      <c r="P22" s="22">
        <v>17126</v>
      </c>
      <c r="Q22" s="22">
        <v>17074</v>
      </c>
      <c r="R22" s="22">
        <v>108463</v>
      </c>
      <c r="S22" s="22"/>
      <c r="T22" s="22"/>
      <c r="U22" s="22"/>
      <c r="V22" s="22"/>
      <c r="W22" s="22">
        <v>161650</v>
      </c>
      <c r="X22" s="22">
        <v>159003</v>
      </c>
      <c r="Y22" s="22">
        <v>2647</v>
      </c>
      <c r="Z22" s="23">
        <v>1.6647484638654615</v>
      </c>
      <c r="AA22" s="20">
        <v>212000</v>
      </c>
    </row>
    <row r="23" spans="1:27" ht="13.5" x14ac:dyDescent="0.25">
      <c r="A23" s="19" t="s">
        <v>51</v>
      </c>
      <c r="B23" s="15" t="s">
        <v>32</v>
      </c>
      <c r="C23" s="20">
        <v>3737056</v>
      </c>
      <c r="D23" s="20"/>
      <c r="E23" s="21">
        <v>4571629</v>
      </c>
      <c r="F23" s="22">
        <v>4751927</v>
      </c>
      <c r="G23" s="22">
        <v>344820</v>
      </c>
      <c r="H23" s="22">
        <v>250028</v>
      </c>
      <c r="I23" s="22">
        <v>185603</v>
      </c>
      <c r="J23" s="22">
        <v>780451</v>
      </c>
      <c r="K23" s="22">
        <v>184994</v>
      </c>
      <c r="L23" s="22">
        <v>241115</v>
      </c>
      <c r="M23" s="22">
        <v>93844</v>
      </c>
      <c r="N23" s="22">
        <v>519953</v>
      </c>
      <c r="O23" s="22">
        <v>445112</v>
      </c>
      <c r="P23" s="22">
        <v>94522</v>
      </c>
      <c r="Q23" s="22">
        <v>190042</v>
      </c>
      <c r="R23" s="22">
        <v>729676</v>
      </c>
      <c r="S23" s="22"/>
      <c r="T23" s="22"/>
      <c r="U23" s="22"/>
      <c r="V23" s="22"/>
      <c r="W23" s="22">
        <v>2030080</v>
      </c>
      <c r="X23" s="22">
        <v>3141372</v>
      </c>
      <c r="Y23" s="22">
        <v>-1111292</v>
      </c>
      <c r="Z23" s="23">
        <v>-35.376007680720399</v>
      </c>
      <c r="AA23" s="20">
        <v>4751927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594283106</v>
      </c>
      <c r="D25" s="20"/>
      <c r="E25" s="21">
        <v>722301230</v>
      </c>
      <c r="F25" s="22">
        <v>748455275</v>
      </c>
      <c r="G25" s="22">
        <v>238994587</v>
      </c>
      <c r="H25" s="22">
        <v>15175267</v>
      </c>
      <c r="I25" s="22">
        <v>18927881</v>
      </c>
      <c r="J25" s="22">
        <v>273097735</v>
      </c>
      <c r="K25" s="22">
        <v>1520627</v>
      </c>
      <c r="L25" s="22">
        <v>311867</v>
      </c>
      <c r="M25" s="22">
        <v>168199596</v>
      </c>
      <c r="N25" s="22">
        <v>170032090</v>
      </c>
      <c r="O25" s="22">
        <v>37461493</v>
      </c>
      <c r="P25" s="22">
        <v>-2763066</v>
      </c>
      <c r="Q25" s="22">
        <v>143635483</v>
      </c>
      <c r="R25" s="22">
        <v>178333910</v>
      </c>
      <c r="S25" s="22"/>
      <c r="T25" s="22"/>
      <c r="U25" s="22"/>
      <c r="V25" s="22"/>
      <c r="W25" s="22">
        <v>621463735</v>
      </c>
      <c r="X25" s="22">
        <v>646570961</v>
      </c>
      <c r="Y25" s="22">
        <v>-25107226</v>
      </c>
      <c r="Z25" s="23">
        <v>-3.8831354196867491</v>
      </c>
      <c r="AA25" s="20">
        <v>748455275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7652795</v>
      </c>
      <c r="D28" s="20"/>
      <c r="E28" s="21">
        <v>37823964</v>
      </c>
      <c r="F28" s="22">
        <v>72063861</v>
      </c>
      <c r="G28" s="22">
        <v>3458304</v>
      </c>
      <c r="H28" s="22">
        <v>2803414</v>
      </c>
      <c r="I28" s="22">
        <v>11744903</v>
      </c>
      <c r="J28" s="22">
        <v>18006621</v>
      </c>
      <c r="K28" s="22">
        <v>3196513</v>
      </c>
      <c r="L28" s="22">
        <v>2489056</v>
      </c>
      <c r="M28" s="22">
        <v>9749734</v>
      </c>
      <c r="N28" s="22">
        <v>15435303</v>
      </c>
      <c r="O28" s="22">
        <v>3455530</v>
      </c>
      <c r="P28" s="22">
        <v>5185630</v>
      </c>
      <c r="Q28" s="22">
        <v>3499619</v>
      </c>
      <c r="R28" s="22">
        <v>12140779</v>
      </c>
      <c r="S28" s="22"/>
      <c r="T28" s="22"/>
      <c r="U28" s="22"/>
      <c r="V28" s="22"/>
      <c r="W28" s="22">
        <v>45582703</v>
      </c>
      <c r="X28" s="22">
        <v>52096032</v>
      </c>
      <c r="Y28" s="22">
        <v>-6513329</v>
      </c>
      <c r="Z28" s="23">
        <v>-12.50254337988736</v>
      </c>
      <c r="AA28" s="20">
        <v>72063861</v>
      </c>
    </row>
    <row r="29" spans="1:27" ht="13.5" x14ac:dyDescent="0.25">
      <c r="A29" s="19" t="s">
        <v>55</v>
      </c>
      <c r="B29" s="15" t="s">
        <v>32</v>
      </c>
      <c r="C29" s="20">
        <v>5552895</v>
      </c>
      <c r="D29" s="20"/>
      <c r="E29" s="21">
        <v>2543347</v>
      </c>
      <c r="F29" s="22">
        <v>2992680</v>
      </c>
      <c r="G29" s="22"/>
      <c r="H29" s="22"/>
      <c r="I29" s="22"/>
      <c r="J29" s="22"/>
      <c r="K29" s="22"/>
      <c r="L29" s="22"/>
      <c r="M29" s="22">
        <v>3631</v>
      </c>
      <c r="N29" s="22">
        <v>3631</v>
      </c>
      <c r="O29" s="22"/>
      <c r="P29" s="22">
        <v>1011466</v>
      </c>
      <c r="Q29" s="22">
        <v>118787</v>
      </c>
      <c r="R29" s="22">
        <v>1130253</v>
      </c>
      <c r="S29" s="22"/>
      <c r="T29" s="22"/>
      <c r="U29" s="22"/>
      <c r="V29" s="22"/>
      <c r="W29" s="22">
        <v>1133884</v>
      </c>
      <c r="X29" s="22">
        <v>3630</v>
      </c>
      <c r="Y29" s="22">
        <v>1130254</v>
      </c>
      <c r="Z29" s="23">
        <v>31136.473829201099</v>
      </c>
      <c r="AA29" s="20">
        <v>2992680</v>
      </c>
    </row>
    <row r="30" spans="1:27" ht="13.5" x14ac:dyDescent="0.25">
      <c r="A30" s="19" t="s">
        <v>56</v>
      </c>
      <c r="B30" s="15" t="s">
        <v>32</v>
      </c>
      <c r="C30" s="20">
        <v>2844699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24334127465</v>
      </c>
      <c r="D32" s="29">
        <f t="shared" ref="D32:Y32" si="0">SUM(D6:D31)</f>
        <v>0</v>
      </c>
      <c r="E32" s="30">
        <f t="shared" si="0"/>
        <v>29899656253</v>
      </c>
      <c r="F32" s="31">
        <f t="shared" si="0"/>
        <v>29859559228</v>
      </c>
      <c r="G32" s="31">
        <f t="shared" si="0"/>
        <v>2709389035</v>
      </c>
      <c r="H32" s="31">
        <f t="shared" si="0"/>
        <v>2700113404</v>
      </c>
      <c r="I32" s="31">
        <f t="shared" si="0"/>
        <v>2702391645</v>
      </c>
      <c r="J32" s="31">
        <f t="shared" si="0"/>
        <v>8111894084</v>
      </c>
      <c r="K32" s="31">
        <f t="shared" si="0"/>
        <v>2278783346</v>
      </c>
      <c r="L32" s="31">
        <f t="shared" si="0"/>
        <v>2289419136</v>
      </c>
      <c r="M32" s="31">
        <f t="shared" si="0"/>
        <v>2416619488</v>
      </c>
      <c r="N32" s="31">
        <f t="shared" si="0"/>
        <v>6984821970</v>
      </c>
      <c r="O32" s="31">
        <f t="shared" si="0"/>
        <v>2335667524</v>
      </c>
      <c r="P32" s="31">
        <f t="shared" si="0"/>
        <v>2281377550</v>
      </c>
      <c r="Q32" s="31">
        <f t="shared" si="0"/>
        <v>2482780313</v>
      </c>
      <c r="R32" s="31">
        <f t="shared" si="0"/>
        <v>7099825387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22196541441</v>
      </c>
      <c r="X32" s="31">
        <f t="shared" si="0"/>
        <v>22760209682</v>
      </c>
      <c r="Y32" s="31">
        <f t="shared" si="0"/>
        <v>-563668241</v>
      </c>
      <c r="Z32" s="32">
        <f>+IF(X32&lt;&gt;0,+(Y32/X32)*100,0)</f>
        <v>-2.4765511780226666</v>
      </c>
      <c r="AA32" s="29">
        <f>SUM(AA6:AA31)</f>
        <v>29859559228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1525105953</v>
      </c>
      <c r="D34" s="20"/>
      <c r="E34" s="21">
        <v>1880819054</v>
      </c>
      <c r="F34" s="22">
        <v>1913571702</v>
      </c>
      <c r="G34" s="22">
        <v>122092997</v>
      </c>
      <c r="H34" s="22">
        <v>139217724</v>
      </c>
      <c r="I34" s="22">
        <v>139459148</v>
      </c>
      <c r="J34" s="22">
        <v>400769869</v>
      </c>
      <c r="K34" s="22">
        <v>150739837</v>
      </c>
      <c r="L34" s="22">
        <v>211814184</v>
      </c>
      <c r="M34" s="22">
        <v>141539189</v>
      </c>
      <c r="N34" s="22">
        <v>504093210</v>
      </c>
      <c r="O34" s="22">
        <v>156401336</v>
      </c>
      <c r="P34" s="22">
        <v>142531238</v>
      </c>
      <c r="Q34" s="22">
        <v>140393053</v>
      </c>
      <c r="R34" s="22">
        <v>439325627</v>
      </c>
      <c r="S34" s="22"/>
      <c r="T34" s="22"/>
      <c r="U34" s="22"/>
      <c r="V34" s="22"/>
      <c r="W34" s="22">
        <v>1344188706</v>
      </c>
      <c r="X34" s="22">
        <v>69055866</v>
      </c>
      <c r="Y34" s="22">
        <v>1275132840</v>
      </c>
      <c r="Z34" s="23">
        <v>1846.5235668755497</v>
      </c>
      <c r="AA34" s="20">
        <v>1913571702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17211885182</v>
      </c>
      <c r="D36" s="20"/>
      <c r="E36" s="21">
        <v>21338246998</v>
      </c>
      <c r="F36" s="22">
        <v>21215252688</v>
      </c>
      <c r="G36" s="22">
        <v>406259762</v>
      </c>
      <c r="H36" s="22">
        <v>2446794791</v>
      </c>
      <c r="I36" s="22">
        <v>2245099067</v>
      </c>
      <c r="J36" s="22">
        <v>5098153620</v>
      </c>
      <c r="K36" s="22">
        <v>1653945555</v>
      </c>
      <c r="L36" s="22">
        <v>1555788223</v>
      </c>
      <c r="M36" s="22">
        <v>1494511476</v>
      </c>
      <c r="N36" s="22">
        <v>4704245254</v>
      </c>
      <c r="O36" s="22">
        <v>1398042603</v>
      </c>
      <c r="P36" s="22">
        <v>1527755244</v>
      </c>
      <c r="Q36" s="22">
        <v>1524336842</v>
      </c>
      <c r="R36" s="22">
        <v>4450134689</v>
      </c>
      <c r="S36" s="22"/>
      <c r="T36" s="22"/>
      <c r="U36" s="22"/>
      <c r="V36" s="22"/>
      <c r="W36" s="22">
        <v>14252533563</v>
      </c>
      <c r="X36" s="22">
        <v>14631153528</v>
      </c>
      <c r="Y36" s="22">
        <v>-378619965</v>
      </c>
      <c r="Z36" s="23">
        <v>-2.5877656486580203</v>
      </c>
      <c r="AA36" s="20">
        <v>21215252688</v>
      </c>
    </row>
    <row r="37" spans="1:27" ht="13.5" x14ac:dyDescent="0.25">
      <c r="A37" s="19" t="s">
        <v>63</v>
      </c>
      <c r="B37" s="15" t="s">
        <v>32</v>
      </c>
      <c r="C37" s="20">
        <v>257899736</v>
      </c>
      <c r="D37" s="20"/>
      <c r="E37" s="21">
        <v>324267411</v>
      </c>
      <c r="F37" s="22">
        <v>303244891</v>
      </c>
      <c r="G37" s="22">
        <v>18601946</v>
      </c>
      <c r="H37" s="22">
        <v>20171472</v>
      </c>
      <c r="I37" s="22">
        <v>22266713</v>
      </c>
      <c r="J37" s="22">
        <v>61040131</v>
      </c>
      <c r="K37" s="22">
        <v>24332123</v>
      </c>
      <c r="L37" s="22">
        <v>25685560</v>
      </c>
      <c r="M37" s="22">
        <v>16344720</v>
      </c>
      <c r="N37" s="22">
        <v>66362403</v>
      </c>
      <c r="O37" s="22">
        <v>20756216</v>
      </c>
      <c r="P37" s="22">
        <v>18322229</v>
      </c>
      <c r="Q37" s="22">
        <v>19297498</v>
      </c>
      <c r="R37" s="22">
        <v>58375943</v>
      </c>
      <c r="S37" s="22"/>
      <c r="T37" s="22"/>
      <c r="U37" s="22"/>
      <c r="V37" s="22"/>
      <c r="W37" s="22">
        <v>185778477</v>
      </c>
      <c r="X37" s="22">
        <v>220405007</v>
      </c>
      <c r="Y37" s="22">
        <v>-34626530</v>
      </c>
      <c r="Z37" s="23">
        <v>-15.710409881931584</v>
      </c>
      <c r="AA37" s="20">
        <v>303244891</v>
      </c>
    </row>
    <row r="38" spans="1:27" ht="13.5" x14ac:dyDescent="0.25">
      <c r="A38" s="19" t="s">
        <v>64</v>
      </c>
      <c r="B38" s="15" t="s">
        <v>32</v>
      </c>
      <c r="C38" s="20">
        <v>33637957</v>
      </c>
      <c r="D38" s="20"/>
      <c r="E38" s="21">
        <v>250484058</v>
      </c>
      <c r="F38" s="22">
        <v>227121316</v>
      </c>
      <c r="G38" s="22">
        <v>18426328</v>
      </c>
      <c r="H38" s="22">
        <v>21103706</v>
      </c>
      <c r="I38" s="22">
        <v>18806882</v>
      </c>
      <c r="J38" s="22">
        <v>58336916</v>
      </c>
      <c r="K38" s="22">
        <v>17244277</v>
      </c>
      <c r="L38" s="22">
        <v>19422712</v>
      </c>
      <c r="M38" s="22">
        <v>20175997</v>
      </c>
      <c r="N38" s="22">
        <v>56842986</v>
      </c>
      <c r="O38" s="22">
        <v>20180482</v>
      </c>
      <c r="P38" s="22">
        <v>18247524</v>
      </c>
      <c r="Q38" s="22">
        <v>18417696</v>
      </c>
      <c r="R38" s="22">
        <v>56845702</v>
      </c>
      <c r="S38" s="22"/>
      <c r="T38" s="22"/>
      <c r="U38" s="22"/>
      <c r="V38" s="22"/>
      <c r="W38" s="22">
        <v>172025604</v>
      </c>
      <c r="X38" s="22">
        <v>159813924</v>
      </c>
      <c r="Y38" s="22">
        <v>12211680</v>
      </c>
      <c r="Z38" s="23">
        <v>7.6411865088801658</v>
      </c>
      <c r="AA38" s="20">
        <v>227121316</v>
      </c>
    </row>
    <row r="39" spans="1:27" ht="13.5" x14ac:dyDescent="0.25">
      <c r="A39" s="19" t="s">
        <v>65</v>
      </c>
      <c r="B39" s="15" t="s">
        <v>32</v>
      </c>
      <c r="C39" s="20">
        <v>680761977</v>
      </c>
      <c r="D39" s="20"/>
      <c r="E39" s="21">
        <v>711719407</v>
      </c>
      <c r="F39" s="22">
        <v>730775375</v>
      </c>
      <c r="G39" s="22">
        <v>43298315</v>
      </c>
      <c r="H39" s="22">
        <v>48506035</v>
      </c>
      <c r="I39" s="22">
        <v>61410502</v>
      </c>
      <c r="J39" s="22">
        <v>153214852</v>
      </c>
      <c r="K39" s="22">
        <v>55744629</v>
      </c>
      <c r="L39" s="22">
        <v>49391680</v>
      </c>
      <c r="M39" s="22">
        <v>85459796</v>
      </c>
      <c r="N39" s="22">
        <v>190596105</v>
      </c>
      <c r="O39" s="22">
        <v>47974880</v>
      </c>
      <c r="P39" s="22">
        <v>62134574</v>
      </c>
      <c r="Q39" s="22">
        <v>57781485</v>
      </c>
      <c r="R39" s="22">
        <v>167890939</v>
      </c>
      <c r="S39" s="22"/>
      <c r="T39" s="22"/>
      <c r="U39" s="22"/>
      <c r="V39" s="22"/>
      <c r="W39" s="22">
        <v>511701896</v>
      </c>
      <c r="X39" s="22">
        <v>497855884</v>
      </c>
      <c r="Y39" s="22">
        <v>13846012</v>
      </c>
      <c r="Z39" s="23">
        <v>2.7811285243341626</v>
      </c>
      <c r="AA39" s="20">
        <v>730775375</v>
      </c>
    </row>
    <row r="40" spans="1:27" ht="13.5" x14ac:dyDescent="0.25">
      <c r="A40" s="19" t="s">
        <v>40</v>
      </c>
      <c r="B40" s="15" t="s">
        <v>32</v>
      </c>
      <c r="C40" s="20">
        <v>119147900</v>
      </c>
      <c r="D40" s="20"/>
      <c r="E40" s="21">
        <v>142468311</v>
      </c>
      <c r="F40" s="22">
        <v>138124611</v>
      </c>
      <c r="G40" s="22">
        <v>684776</v>
      </c>
      <c r="H40" s="22">
        <v>809169</v>
      </c>
      <c r="I40" s="22">
        <v>3006138</v>
      </c>
      <c r="J40" s="22">
        <v>4500083</v>
      </c>
      <c r="K40" s="22">
        <v>1208126</v>
      </c>
      <c r="L40" s="22">
        <v>895175</v>
      </c>
      <c r="M40" s="22">
        <v>60311992</v>
      </c>
      <c r="N40" s="22">
        <v>62415293</v>
      </c>
      <c r="O40" s="22">
        <v>368505</v>
      </c>
      <c r="P40" s="22">
        <v>1066452</v>
      </c>
      <c r="Q40" s="22">
        <v>2515443</v>
      </c>
      <c r="R40" s="22">
        <v>3950400</v>
      </c>
      <c r="S40" s="22"/>
      <c r="T40" s="22"/>
      <c r="U40" s="22"/>
      <c r="V40" s="22"/>
      <c r="W40" s="22">
        <v>70865776</v>
      </c>
      <c r="X40" s="22">
        <v>84658072</v>
      </c>
      <c r="Y40" s="22">
        <v>-13792296</v>
      </c>
      <c r="Z40" s="23">
        <v>-16.291767192619268</v>
      </c>
      <c r="AA40" s="20">
        <v>138124611</v>
      </c>
    </row>
    <row r="41" spans="1:27" ht="13.5" x14ac:dyDescent="0.25">
      <c r="A41" s="19" t="s">
        <v>66</v>
      </c>
      <c r="B41" s="15" t="s">
        <v>32</v>
      </c>
      <c r="C41" s="20">
        <v>544362119</v>
      </c>
      <c r="D41" s="20"/>
      <c r="E41" s="21">
        <v>640707150</v>
      </c>
      <c r="F41" s="22">
        <v>680373440</v>
      </c>
      <c r="G41" s="22">
        <v>11404070</v>
      </c>
      <c r="H41" s="22">
        <v>33649603</v>
      </c>
      <c r="I41" s="22">
        <v>36849878</v>
      </c>
      <c r="J41" s="22">
        <v>81903551</v>
      </c>
      <c r="K41" s="22">
        <v>80105955</v>
      </c>
      <c r="L41" s="22">
        <v>65495799</v>
      </c>
      <c r="M41" s="22">
        <v>62194095</v>
      </c>
      <c r="N41" s="22">
        <v>207795849</v>
      </c>
      <c r="O41" s="22">
        <v>42105745</v>
      </c>
      <c r="P41" s="22">
        <v>48162267</v>
      </c>
      <c r="Q41" s="22">
        <v>42902013</v>
      </c>
      <c r="R41" s="22">
        <v>133170025</v>
      </c>
      <c r="S41" s="22"/>
      <c r="T41" s="22"/>
      <c r="U41" s="22"/>
      <c r="V41" s="22"/>
      <c r="W41" s="22">
        <v>422869425</v>
      </c>
      <c r="X41" s="22">
        <v>488469192</v>
      </c>
      <c r="Y41" s="22">
        <v>-65599767</v>
      </c>
      <c r="Z41" s="23">
        <v>-13.42966313421052</v>
      </c>
      <c r="AA41" s="20">
        <v>680373440</v>
      </c>
    </row>
    <row r="42" spans="1:27" ht="13.5" x14ac:dyDescent="0.25">
      <c r="A42" s="19" t="s">
        <v>67</v>
      </c>
      <c r="B42" s="15" t="s">
        <v>32</v>
      </c>
      <c r="C42" s="20">
        <v>2350000</v>
      </c>
      <c r="D42" s="20"/>
      <c r="E42" s="21">
        <v>1900000</v>
      </c>
      <c r="F42" s="22">
        <v>1900000</v>
      </c>
      <c r="G42" s="22"/>
      <c r="H42" s="22"/>
      <c r="I42" s="22">
        <v>1860870</v>
      </c>
      <c r="J42" s="22">
        <v>1860870</v>
      </c>
      <c r="K42" s="22">
        <v>39130</v>
      </c>
      <c r="L42" s="22"/>
      <c r="M42" s="22"/>
      <c r="N42" s="22">
        <v>39130</v>
      </c>
      <c r="O42" s="22"/>
      <c r="P42" s="22"/>
      <c r="Q42" s="22"/>
      <c r="R42" s="22"/>
      <c r="S42" s="22"/>
      <c r="T42" s="22"/>
      <c r="U42" s="22"/>
      <c r="V42" s="22"/>
      <c r="W42" s="22">
        <v>1900000</v>
      </c>
      <c r="X42" s="22">
        <v>1900000</v>
      </c>
      <c r="Y42" s="22"/>
      <c r="Z42" s="23"/>
      <c r="AA42" s="20">
        <v>1900000</v>
      </c>
    </row>
    <row r="43" spans="1:27" ht="13.5" x14ac:dyDescent="0.25">
      <c r="A43" s="19" t="s">
        <v>68</v>
      </c>
      <c r="B43" s="15" t="s">
        <v>32</v>
      </c>
      <c r="C43" s="20">
        <v>307715202</v>
      </c>
      <c r="D43" s="20"/>
      <c r="E43" s="21">
        <v>84849220</v>
      </c>
      <c r="F43" s="22">
        <v>76362256</v>
      </c>
      <c r="G43" s="22">
        <v>356823</v>
      </c>
      <c r="H43" s="22">
        <v>1446765</v>
      </c>
      <c r="I43" s="22">
        <v>3075087</v>
      </c>
      <c r="J43" s="22">
        <v>4878675</v>
      </c>
      <c r="K43" s="22">
        <v>3092156</v>
      </c>
      <c r="L43" s="22">
        <v>1131146</v>
      </c>
      <c r="M43" s="22">
        <v>1084166</v>
      </c>
      <c r="N43" s="22">
        <v>5307468</v>
      </c>
      <c r="O43" s="22">
        <v>1194746</v>
      </c>
      <c r="P43" s="22">
        <v>1758432</v>
      </c>
      <c r="Q43" s="22">
        <v>5198986</v>
      </c>
      <c r="R43" s="22">
        <v>8152164</v>
      </c>
      <c r="S43" s="22"/>
      <c r="T43" s="22"/>
      <c r="U43" s="22"/>
      <c r="V43" s="22"/>
      <c r="W43" s="22">
        <v>18338307</v>
      </c>
      <c r="X43" s="22">
        <v>54838904</v>
      </c>
      <c r="Y43" s="22">
        <v>-36500597</v>
      </c>
      <c r="Z43" s="23">
        <v>-66.559676320299914</v>
      </c>
      <c r="AA43" s="20">
        <v>76362256</v>
      </c>
    </row>
    <row r="44" spans="1:27" ht="13.5" x14ac:dyDescent="0.25">
      <c r="A44" s="19" t="s">
        <v>69</v>
      </c>
      <c r="B44" s="15" t="s">
        <v>32</v>
      </c>
      <c r="C44" s="20">
        <v>335631978</v>
      </c>
      <c r="D44" s="20"/>
      <c r="E44" s="21">
        <v>457983775</v>
      </c>
      <c r="F44" s="22">
        <v>429512304</v>
      </c>
      <c r="G44" s="22">
        <v>52668464</v>
      </c>
      <c r="H44" s="22">
        <v>40514491</v>
      </c>
      <c r="I44" s="22">
        <v>29018344</v>
      </c>
      <c r="J44" s="22">
        <v>122201299</v>
      </c>
      <c r="K44" s="22">
        <v>38464842</v>
      </c>
      <c r="L44" s="22">
        <v>34916427</v>
      </c>
      <c r="M44" s="22">
        <v>31400539</v>
      </c>
      <c r="N44" s="22">
        <v>104781808</v>
      </c>
      <c r="O44" s="22">
        <v>-14412974</v>
      </c>
      <c r="P44" s="22">
        <v>37718207</v>
      </c>
      <c r="Q44" s="22">
        <v>30150350</v>
      </c>
      <c r="R44" s="22">
        <v>53455583</v>
      </c>
      <c r="S44" s="22"/>
      <c r="T44" s="22"/>
      <c r="U44" s="22"/>
      <c r="V44" s="22"/>
      <c r="W44" s="22">
        <v>280438690</v>
      </c>
      <c r="X44" s="22">
        <v>293410431</v>
      </c>
      <c r="Y44" s="22">
        <v>-12971741</v>
      </c>
      <c r="Z44" s="23">
        <v>-4.4210224414277892</v>
      </c>
      <c r="AA44" s="20">
        <v>429512304</v>
      </c>
    </row>
    <row r="45" spans="1:27" ht="13.5" x14ac:dyDescent="0.25">
      <c r="A45" s="19" t="s">
        <v>70</v>
      </c>
      <c r="B45" s="15" t="s">
        <v>32</v>
      </c>
      <c r="C45" s="20">
        <v>6017078</v>
      </c>
      <c r="D45" s="20"/>
      <c r="E45" s="21">
        <v>2087065</v>
      </c>
      <c r="F45" s="22">
        <v>2504693</v>
      </c>
      <c r="G45" s="22"/>
      <c r="H45" s="22">
        <v>7928667</v>
      </c>
      <c r="I45" s="22">
        <v>4046</v>
      </c>
      <c r="J45" s="22">
        <v>7932713</v>
      </c>
      <c r="K45" s="22">
        <v>-7914396</v>
      </c>
      <c r="L45" s="22"/>
      <c r="M45" s="22">
        <v>13999</v>
      </c>
      <c r="N45" s="22">
        <v>-7900397</v>
      </c>
      <c r="O45" s="22">
        <v>713575</v>
      </c>
      <c r="P45" s="22">
        <v>184200</v>
      </c>
      <c r="Q45" s="22">
        <v>487346</v>
      </c>
      <c r="R45" s="22">
        <v>1385121</v>
      </c>
      <c r="S45" s="22"/>
      <c r="T45" s="22"/>
      <c r="U45" s="22"/>
      <c r="V45" s="22"/>
      <c r="W45" s="22">
        <v>1417437</v>
      </c>
      <c r="X45" s="22">
        <v>471967</v>
      </c>
      <c r="Y45" s="22">
        <v>945470</v>
      </c>
      <c r="Z45" s="23">
        <v>200.32544648248711</v>
      </c>
      <c r="AA45" s="20">
        <v>2504693</v>
      </c>
    </row>
    <row r="46" spans="1:27" ht="13.5" x14ac:dyDescent="0.25">
      <c r="A46" s="19" t="s">
        <v>71</v>
      </c>
      <c r="B46" s="15" t="s">
        <v>32</v>
      </c>
      <c r="C46" s="20">
        <v>-186366</v>
      </c>
      <c r="D46" s="20"/>
      <c r="E46" s="21">
        <v>73520</v>
      </c>
      <c r="F46" s="22">
        <v>73520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73520</v>
      </c>
    </row>
    <row r="47" spans="1:27" x14ac:dyDescent="0.2">
      <c r="A47" s="37" t="s">
        <v>72</v>
      </c>
      <c r="B47" s="28" t="s">
        <v>32</v>
      </c>
      <c r="C47" s="29">
        <f>SUM(C34:C46)</f>
        <v>21024328716</v>
      </c>
      <c r="D47" s="29">
        <f t="shared" ref="D47:Y47" si="1">SUM(D34:D46)</f>
        <v>0</v>
      </c>
      <c r="E47" s="30">
        <f t="shared" si="1"/>
        <v>25835605969</v>
      </c>
      <c r="F47" s="31">
        <f t="shared" si="1"/>
        <v>25718816796</v>
      </c>
      <c r="G47" s="31">
        <f t="shared" si="1"/>
        <v>673793481</v>
      </c>
      <c r="H47" s="31">
        <f t="shared" si="1"/>
        <v>2760142423</v>
      </c>
      <c r="I47" s="31">
        <f t="shared" si="1"/>
        <v>2560856675</v>
      </c>
      <c r="J47" s="31">
        <f t="shared" si="1"/>
        <v>5994792579</v>
      </c>
      <c r="K47" s="31">
        <f t="shared" si="1"/>
        <v>2017002234</v>
      </c>
      <c r="L47" s="31">
        <f t="shared" si="1"/>
        <v>1964540906</v>
      </c>
      <c r="M47" s="31">
        <f t="shared" si="1"/>
        <v>1913035969</v>
      </c>
      <c r="N47" s="31">
        <f t="shared" si="1"/>
        <v>5894579109</v>
      </c>
      <c r="O47" s="31">
        <f t="shared" si="1"/>
        <v>1673325114</v>
      </c>
      <c r="P47" s="31">
        <f t="shared" si="1"/>
        <v>1857880367</v>
      </c>
      <c r="Q47" s="31">
        <f t="shared" si="1"/>
        <v>1841480712</v>
      </c>
      <c r="R47" s="31">
        <f t="shared" si="1"/>
        <v>5372686193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17262057881</v>
      </c>
      <c r="X47" s="31">
        <f t="shared" si="1"/>
        <v>16502032775</v>
      </c>
      <c r="Y47" s="31">
        <f t="shared" si="1"/>
        <v>760025106</v>
      </c>
      <c r="Z47" s="32">
        <f>+IF(X47&lt;&gt;0,+(Y47/X47)*100,0)</f>
        <v>4.6056453551068657</v>
      </c>
      <c r="AA47" s="29">
        <f>SUM(AA34:AA46)</f>
        <v>25718816796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3309798749</v>
      </c>
      <c r="D48" s="39">
        <f t="shared" si="2"/>
        <v>0</v>
      </c>
      <c r="E48" s="40">
        <f t="shared" si="2"/>
        <v>4064050284</v>
      </c>
      <c r="F48" s="41">
        <f t="shared" si="2"/>
        <v>4140742432</v>
      </c>
      <c r="G48" s="41">
        <f t="shared" si="2"/>
        <v>2035595554</v>
      </c>
      <c r="H48" s="41">
        <f t="shared" si="2"/>
        <v>-60029019</v>
      </c>
      <c r="I48" s="41">
        <f t="shared" si="2"/>
        <v>141534970</v>
      </c>
      <c r="J48" s="41">
        <f t="shared" si="2"/>
        <v>2117101505</v>
      </c>
      <c r="K48" s="41">
        <f t="shared" si="2"/>
        <v>261781112</v>
      </c>
      <c r="L48" s="41">
        <f t="shared" si="2"/>
        <v>324878230</v>
      </c>
      <c r="M48" s="41">
        <f t="shared" si="2"/>
        <v>503583519</v>
      </c>
      <c r="N48" s="41">
        <f t="shared" si="2"/>
        <v>1090242861</v>
      </c>
      <c r="O48" s="41">
        <f t="shared" si="2"/>
        <v>662342410</v>
      </c>
      <c r="P48" s="41">
        <f t="shared" si="2"/>
        <v>423497183</v>
      </c>
      <c r="Q48" s="41">
        <f t="shared" si="2"/>
        <v>641299601</v>
      </c>
      <c r="R48" s="41">
        <f t="shared" si="2"/>
        <v>1727139194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4934483560</v>
      </c>
      <c r="X48" s="41">
        <f t="shared" si="2"/>
        <v>6258176907</v>
      </c>
      <c r="Y48" s="41">
        <f t="shared" si="2"/>
        <v>-1323693347</v>
      </c>
      <c r="Z48" s="42">
        <f>+IF(X48&lt;&gt;0,+(Y48/X48)*100,0)</f>
        <v>-21.15142103955867</v>
      </c>
      <c r="AA48" s="39">
        <f>+AA32-AA47</f>
        <v>4140742432</v>
      </c>
    </row>
    <row r="49" spans="1:27" ht="25.5" x14ac:dyDescent="0.25">
      <c r="A49" s="43" t="s">
        <v>74</v>
      </c>
      <c r="B49" s="15" t="s">
        <v>32</v>
      </c>
      <c r="C49" s="20">
        <v>314089829</v>
      </c>
      <c r="D49" s="20"/>
      <c r="E49" s="21">
        <v>317455047</v>
      </c>
      <c r="F49" s="22">
        <v>482577557</v>
      </c>
      <c r="G49" s="22">
        <v>4396843</v>
      </c>
      <c r="H49" s="22">
        <v>7978219</v>
      </c>
      <c r="I49" s="22">
        <v>13943047</v>
      </c>
      <c r="J49" s="22">
        <v>26318109</v>
      </c>
      <c r="K49" s="22">
        <v>23857656</v>
      </c>
      <c r="L49" s="22">
        <v>10603990</v>
      </c>
      <c r="M49" s="22">
        <v>22929646</v>
      </c>
      <c r="N49" s="22">
        <v>57391292</v>
      </c>
      <c r="O49" s="22">
        <v>18998084</v>
      </c>
      <c r="P49" s="22">
        <v>22820589</v>
      </c>
      <c r="Q49" s="22">
        <v>52068256</v>
      </c>
      <c r="R49" s="22">
        <v>93886929</v>
      </c>
      <c r="S49" s="22"/>
      <c r="T49" s="22"/>
      <c r="U49" s="22"/>
      <c r="V49" s="22"/>
      <c r="W49" s="22">
        <v>177596330</v>
      </c>
      <c r="X49" s="22">
        <v>253817054</v>
      </c>
      <c r="Y49" s="22">
        <v>-76220724</v>
      </c>
      <c r="Z49" s="23">
        <v>-30.029788305714085</v>
      </c>
      <c r="AA49" s="20">
        <v>482577557</v>
      </c>
    </row>
    <row r="50" spans="1:27" ht="13.5" x14ac:dyDescent="0.25">
      <c r="A50" s="43" t="s">
        <v>75</v>
      </c>
      <c r="B50" s="15" t="s">
        <v>32</v>
      </c>
      <c r="C50" s="44">
        <v>10848775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633933</v>
      </c>
      <c r="Y50" s="45">
        <v>-633933</v>
      </c>
      <c r="Z50" s="46">
        <v>-100</v>
      </c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3634737353</v>
      </c>
      <c r="D51" s="48">
        <f t="shared" si="3"/>
        <v>0</v>
      </c>
      <c r="E51" s="49">
        <f t="shared" si="3"/>
        <v>4381505331</v>
      </c>
      <c r="F51" s="50">
        <f t="shared" si="3"/>
        <v>4623319989</v>
      </c>
      <c r="G51" s="50">
        <f t="shared" si="3"/>
        <v>2039992397</v>
      </c>
      <c r="H51" s="50">
        <f t="shared" si="3"/>
        <v>-52050800</v>
      </c>
      <c r="I51" s="50">
        <f t="shared" si="3"/>
        <v>155478017</v>
      </c>
      <c r="J51" s="50">
        <f t="shared" si="3"/>
        <v>2143419614</v>
      </c>
      <c r="K51" s="50">
        <f t="shared" si="3"/>
        <v>285638768</v>
      </c>
      <c r="L51" s="50">
        <f t="shared" si="3"/>
        <v>335482220</v>
      </c>
      <c r="M51" s="50">
        <f t="shared" si="3"/>
        <v>526513165</v>
      </c>
      <c r="N51" s="50">
        <f t="shared" si="3"/>
        <v>1147634153</v>
      </c>
      <c r="O51" s="50">
        <f t="shared" si="3"/>
        <v>681340494</v>
      </c>
      <c r="P51" s="50">
        <f t="shared" si="3"/>
        <v>446317772</v>
      </c>
      <c r="Q51" s="50">
        <f t="shared" si="3"/>
        <v>693367857</v>
      </c>
      <c r="R51" s="50">
        <f t="shared" si="3"/>
        <v>1821026123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5112079890</v>
      </c>
      <c r="X51" s="50">
        <f t="shared" si="3"/>
        <v>6512627894</v>
      </c>
      <c r="Y51" s="50">
        <f t="shared" si="3"/>
        <v>-1400548004</v>
      </c>
      <c r="Z51" s="51">
        <f>+IF(X51&lt;&gt;0,+(Y51/X51)*100,0)</f>
        <v>-21.505113247607881</v>
      </c>
      <c r="AA51" s="48">
        <f>SUM(AA48:AA50)</f>
        <v>4623319989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3634737353</v>
      </c>
      <c r="D53" s="54">
        <f>+D51-D52</f>
        <v>0</v>
      </c>
      <c r="E53" s="55">
        <f t="shared" si="4"/>
        <v>4381505331</v>
      </c>
      <c r="F53" s="56">
        <f t="shared" si="4"/>
        <v>4623319989</v>
      </c>
      <c r="G53" s="56">
        <f t="shared" si="4"/>
        <v>2039992397</v>
      </c>
      <c r="H53" s="56">
        <f t="shared" si="4"/>
        <v>-52050800</v>
      </c>
      <c r="I53" s="56">
        <f t="shared" si="4"/>
        <v>155478017</v>
      </c>
      <c r="J53" s="56">
        <f t="shared" si="4"/>
        <v>2143419614</v>
      </c>
      <c r="K53" s="56">
        <f t="shared" si="4"/>
        <v>285638768</v>
      </c>
      <c r="L53" s="56">
        <f t="shared" si="4"/>
        <v>335482220</v>
      </c>
      <c r="M53" s="56">
        <f t="shared" si="4"/>
        <v>526513165</v>
      </c>
      <c r="N53" s="56">
        <f t="shared" si="4"/>
        <v>1147634153</v>
      </c>
      <c r="O53" s="56">
        <f t="shared" si="4"/>
        <v>681340494</v>
      </c>
      <c r="P53" s="56">
        <f t="shared" si="4"/>
        <v>446317772</v>
      </c>
      <c r="Q53" s="56">
        <f t="shared" si="4"/>
        <v>693367857</v>
      </c>
      <c r="R53" s="56">
        <f t="shared" si="4"/>
        <v>1821026123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5112079890</v>
      </c>
      <c r="X53" s="56">
        <f t="shared" si="4"/>
        <v>6512627894</v>
      </c>
      <c r="Y53" s="56">
        <f t="shared" si="4"/>
        <v>-1400548004</v>
      </c>
      <c r="Z53" s="57">
        <f>+IF(X53&lt;&gt;0,+(Y53/X53)*100,0)</f>
        <v>-21.505113247607881</v>
      </c>
      <c r="AA53" s="54">
        <f>+AA51-AA52</f>
        <v>4623319989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3634737353</v>
      </c>
      <c r="D56" s="48">
        <f>SUM(D53:D55)</f>
        <v>0</v>
      </c>
      <c r="E56" s="49">
        <f t="shared" si="5"/>
        <v>4381505331</v>
      </c>
      <c r="F56" s="50">
        <f t="shared" si="5"/>
        <v>4623319989</v>
      </c>
      <c r="G56" s="50">
        <f t="shared" si="5"/>
        <v>2039992397</v>
      </c>
      <c r="H56" s="50">
        <f t="shared" si="5"/>
        <v>-52050800</v>
      </c>
      <c r="I56" s="50">
        <f t="shared" si="5"/>
        <v>155478017</v>
      </c>
      <c r="J56" s="50">
        <f t="shared" si="5"/>
        <v>2143419614</v>
      </c>
      <c r="K56" s="50">
        <f t="shared" si="5"/>
        <v>285638768</v>
      </c>
      <c r="L56" s="50">
        <f t="shared" si="5"/>
        <v>335482220</v>
      </c>
      <c r="M56" s="50">
        <f t="shared" si="5"/>
        <v>526513165</v>
      </c>
      <c r="N56" s="50">
        <f t="shared" si="5"/>
        <v>1147634153</v>
      </c>
      <c r="O56" s="50">
        <f t="shared" si="5"/>
        <v>681340494</v>
      </c>
      <c r="P56" s="50">
        <f t="shared" si="5"/>
        <v>446317772</v>
      </c>
      <c r="Q56" s="50">
        <f t="shared" si="5"/>
        <v>693367857</v>
      </c>
      <c r="R56" s="50">
        <f t="shared" si="5"/>
        <v>1821026123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5112079890</v>
      </c>
      <c r="X56" s="50">
        <f t="shared" si="5"/>
        <v>6512627894</v>
      </c>
      <c r="Y56" s="50">
        <f t="shared" si="5"/>
        <v>-1400548004</v>
      </c>
      <c r="Z56" s="51">
        <f>+IF(X56&lt;&gt;0,+(Y56/X56)*100,0)</f>
        <v>-21.505113247607881</v>
      </c>
      <c r="AA56" s="48">
        <f>SUM(AA53:AA55)</f>
        <v>4623319989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3634737353</v>
      </c>
      <c r="D59" s="65">
        <f>SUM(D56:D58)</f>
        <v>0</v>
      </c>
      <c r="E59" s="66">
        <f t="shared" si="6"/>
        <v>4381505331</v>
      </c>
      <c r="F59" s="67">
        <f t="shared" si="6"/>
        <v>4623319989</v>
      </c>
      <c r="G59" s="67">
        <f t="shared" si="6"/>
        <v>2039992397</v>
      </c>
      <c r="H59" s="67">
        <f t="shared" si="6"/>
        <v>-52050800</v>
      </c>
      <c r="I59" s="67">
        <f t="shared" si="6"/>
        <v>155478017</v>
      </c>
      <c r="J59" s="67">
        <f t="shared" si="6"/>
        <v>2143419614</v>
      </c>
      <c r="K59" s="67">
        <f t="shared" si="6"/>
        <v>285638768</v>
      </c>
      <c r="L59" s="67">
        <f t="shared" si="6"/>
        <v>335482220</v>
      </c>
      <c r="M59" s="67">
        <f t="shared" si="6"/>
        <v>526513165</v>
      </c>
      <c r="N59" s="67">
        <f t="shared" si="6"/>
        <v>1147634153</v>
      </c>
      <c r="O59" s="67">
        <f t="shared" si="6"/>
        <v>681340494</v>
      </c>
      <c r="P59" s="67">
        <f t="shared" si="6"/>
        <v>446317772</v>
      </c>
      <c r="Q59" s="67">
        <f t="shared" si="6"/>
        <v>693367857</v>
      </c>
      <c r="R59" s="67">
        <f t="shared" si="6"/>
        <v>1821026123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5112079890</v>
      </c>
      <c r="X59" s="67">
        <f t="shared" si="6"/>
        <v>6512627894</v>
      </c>
      <c r="Y59" s="67">
        <f t="shared" si="6"/>
        <v>-1400548004</v>
      </c>
      <c r="Z59" s="68">
        <f>+IF(X59&lt;&gt;0,+(Y59/X59)*100,0)</f>
        <v>-21.505113247607881</v>
      </c>
      <c r="AA59" s="65">
        <f>SUM(AA56:AA58)</f>
        <v>4623319989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E29" sqref="AE29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16362178598</v>
      </c>
      <c r="D6" s="20"/>
      <c r="E6" s="21">
        <v>19641084917</v>
      </c>
      <c r="F6" s="22">
        <v>19643434365</v>
      </c>
      <c r="G6" s="22">
        <v>1750558996</v>
      </c>
      <c r="H6" s="22">
        <v>1884870031</v>
      </c>
      <c r="I6" s="22">
        <v>1855761017</v>
      </c>
      <c r="J6" s="22">
        <v>5491190044</v>
      </c>
      <c r="K6" s="22">
        <v>1571793133</v>
      </c>
      <c r="L6" s="22">
        <v>1567832970</v>
      </c>
      <c r="M6" s="22">
        <v>1510781918</v>
      </c>
      <c r="N6" s="22">
        <v>4650408021</v>
      </c>
      <c r="O6" s="22">
        <v>1500170412</v>
      </c>
      <c r="P6" s="22">
        <v>1529705450</v>
      </c>
      <c r="Q6" s="22">
        <v>1566258439</v>
      </c>
      <c r="R6" s="22">
        <v>4596134301</v>
      </c>
      <c r="S6" s="22"/>
      <c r="T6" s="22"/>
      <c r="U6" s="22"/>
      <c r="V6" s="22"/>
      <c r="W6" s="22">
        <v>14737732366</v>
      </c>
      <c r="X6" s="22">
        <v>14844484966</v>
      </c>
      <c r="Y6" s="22">
        <v>-106752600</v>
      </c>
      <c r="Z6" s="23">
        <v>-0.71913980339841721</v>
      </c>
      <c r="AA6" s="20">
        <v>19643434365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9442989</v>
      </c>
      <c r="D10" s="20"/>
      <c r="E10" s="21">
        <v>6036732</v>
      </c>
      <c r="F10" s="22">
        <v>6036732</v>
      </c>
      <c r="G10" s="22">
        <v>597055</v>
      </c>
      <c r="H10" s="22">
        <v>1442781</v>
      </c>
      <c r="I10" s="22">
        <v>437889</v>
      </c>
      <c r="J10" s="22">
        <v>2477725</v>
      </c>
      <c r="K10" s="22">
        <v>689777</v>
      </c>
      <c r="L10" s="22">
        <v>2277253</v>
      </c>
      <c r="M10" s="22">
        <v>706836</v>
      </c>
      <c r="N10" s="22">
        <v>3673866</v>
      </c>
      <c r="O10" s="22">
        <v>484695</v>
      </c>
      <c r="P10" s="22">
        <v>832189</v>
      </c>
      <c r="Q10" s="22">
        <v>439303</v>
      </c>
      <c r="R10" s="22">
        <v>1756187</v>
      </c>
      <c r="S10" s="22"/>
      <c r="T10" s="22"/>
      <c r="U10" s="22"/>
      <c r="V10" s="22"/>
      <c r="W10" s="22">
        <v>7907778</v>
      </c>
      <c r="X10" s="22">
        <v>4527549</v>
      </c>
      <c r="Y10" s="22">
        <v>3380229</v>
      </c>
      <c r="Z10" s="23">
        <v>74.659136764726341</v>
      </c>
      <c r="AA10" s="20">
        <v>6036732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32680356</v>
      </c>
      <c r="D13" s="20"/>
      <c r="E13" s="21">
        <v>30360000</v>
      </c>
      <c r="F13" s="22">
        <v>30360000</v>
      </c>
      <c r="G13" s="22">
        <v>2773111</v>
      </c>
      <c r="H13" s="22">
        <v>3428764</v>
      </c>
      <c r="I13" s="22">
        <v>3151816</v>
      </c>
      <c r="J13" s="22">
        <v>9353691</v>
      </c>
      <c r="K13" s="22">
        <v>2860660</v>
      </c>
      <c r="L13" s="22">
        <v>2773744</v>
      </c>
      <c r="M13" s="22">
        <v>2617033</v>
      </c>
      <c r="N13" s="22">
        <v>8251437</v>
      </c>
      <c r="O13" s="22">
        <v>3549809</v>
      </c>
      <c r="P13" s="22">
        <v>3147174</v>
      </c>
      <c r="Q13" s="22">
        <v>2784343</v>
      </c>
      <c r="R13" s="22">
        <v>9481326</v>
      </c>
      <c r="S13" s="22"/>
      <c r="T13" s="22"/>
      <c r="U13" s="22"/>
      <c r="V13" s="22"/>
      <c r="W13" s="22">
        <v>27086454</v>
      </c>
      <c r="X13" s="22">
        <v>22770000</v>
      </c>
      <c r="Y13" s="22">
        <v>4316454</v>
      </c>
      <c r="Z13" s="23">
        <v>18.956758893280632</v>
      </c>
      <c r="AA13" s="20">
        <v>30360000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27188</v>
      </c>
      <c r="D17" s="20"/>
      <c r="E17" s="21">
        <v>1206786</v>
      </c>
      <c r="F17" s="22">
        <v>1206786</v>
      </c>
      <c r="G17" s="22">
        <v>1982</v>
      </c>
      <c r="H17" s="22">
        <v>1982</v>
      </c>
      <c r="I17" s="22">
        <v>2417</v>
      </c>
      <c r="J17" s="22">
        <v>6381</v>
      </c>
      <c r="K17" s="22">
        <v>2265</v>
      </c>
      <c r="L17" s="22">
        <v>2265</v>
      </c>
      <c r="M17" s="22">
        <v>2265</v>
      </c>
      <c r="N17" s="22">
        <v>6795</v>
      </c>
      <c r="O17" s="22">
        <v>2265</v>
      </c>
      <c r="P17" s="22">
        <v>2265</v>
      </c>
      <c r="Q17" s="22">
        <v>2265</v>
      </c>
      <c r="R17" s="22">
        <v>6795</v>
      </c>
      <c r="S17" s="22"/>
      <c r="T17" s="22"/>
      <c r="U17" s="22"/>
      <c r="V17" s="22"/>
      <c r="W17" s="22">
        <v>19971</v>
      </c>
      <c r="X17" s="22">
        <v>905094</v>
      </c>
      <c r="Y17" s="22">
        <v>-885123</v>
      </c>
      <c r="Z17" s="23">
        <v>-97.793488853091503</v>
      </c>
      <c r="AA17" s="20">
        <v>1206786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135632970</v>
      </c>
      <c r="D19" s="20"/>
      <c r="E19" s="21">
        <v>99435149</v>
      </c>
      <c r="F19" s="22">
        <v>99435149</v>
      </c>
      <c r="G19" s="22">
        <v>476202</v>
      </c>
      <c r="H19" s="22">
        <v>25527405</v>
      </c>
      <c r="I19" s="22">
        <v>6089968</v>
      </c>
      <c r="J19" s="22">
        <v>32093575</v>
      </c>
      <c r="K19" s="22">
        <v>15098005</v>
      </c>
      <c r="L19" s="22">
        <v>11420250</v>
      </c>
      <c r="M19" s="22">
        <v>5129749</v>
      </c>
      <c r="N19" s="22">
        <v>31648004</v>
      </c>
      <c r="O19" s="22">
        <v>15088958</v>
      </c>
      <c r="P19" s="22">
        <v>6272423</v>
      </c>
      <c r="Q19" s="22">
        <v>7753689</v>
      </c>
      <c r="R19" s="22">
        <v>29115070</v>
      </c>
      <c r="S19" s="22"/>
      <c r="T19" s="22"/>
      <c r="U19" s="22"/>
      <c r="V19" s="22"/>
      <c r="W19" s="22">
        <v>92856649</v>
      </c>
      <c r="X19" s="22">
        <v>74576358</v>
      </c>
      <c r="Y19" s="22">
        <v>18280291</v>
      </c>
      <c r="Z19" s="23">
        <v>24.512179851957907</v>
      </c>
      <c r="AA19" s="20">
        <v>99435149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10172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282862110</v>
      </c>
      <c r="D25" s="20"/>
      <c r="E25" s="21">
        <v>346713811</v>
      </c>
      <c r="F25" s="22">
        <v>346713811</v>
      </c>
      <c r="G25" s="22">
        <v>144089081</v>
      </c>
      <c r="H25" s="22"/>
      <c r="I25" s="22"/>
      <c r="J25" s="22">
        <v>144089081</v>
      </c>
      <c r="K25" s="22">
        <v>288471</v>
      </c>
      <c r="L25" s="22">
        <v>2700</v>
      </c>
      <c r="M25" s="22">
        <v>115271299</v>
      </c>
      <c r="N25" s="22">
        <v>115562470</v>
      </c>
      <c r="O25" s="22"/>
      <c r="P25" s="22">
        <v>97705</v>
      </c>
      <c r="Q25" s="22">
        <v>86666503</v>
      </c>
      <c r="R25" s="22">
        <v>86764208</v>
      </c>
      <c r="S25" s="22"/>
      <c r="T25" s="22"/>
      <c r="U25" s="22"/>
      <c r="V25" s="22"/>
      <c r="W25" s="22">
        <v>346415759</v>
      </c>
      <c r="X25" s="22">
        <v>346520205</v>
      </c>
      <c r="Y25" s="22">
        <v>-104446</v>
      </c>
      <c r="Z25" s="23">
        <v>-3.0141388147914779E-2</v>
      </c>
      <c r="AA25" s="20">
        <v>346713811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2115016</v>
      </c>
      <c r="D29" s="20"/>
      <c r="E29" s="21">
        <v>2500000</v>
      </c>
      <c r="F29" s="22">
        <v>2500000</v>
      </c>
      <c r="G29" s="22"/>
      <c r="H29" s="22"/>
      <c r="I29" s="22"/>
      <c r="J29" s="22"/>
      <c r="K29" s="22"/>
      <c r="L29" s="22"/>
      <c r="M29" s="22"/>
      <c r="N29" s="22"/>
      <c r="O29" s="22"/>
      <c r="P29" s="22">
        <v>1011466</v>
      </c>
      <c r="Q29" s="22">
        <v>101521</v>
      </c>
      <c r="R29" s="22">
        <v>1112987</v>
      </c>
      <c r="S29" s="22"/>
      <c r="T29" s="22"/>
      <c r="U29" s="22"/>
      <c r="V29" s="22"/>
      <c r="W29" s="22">
        <v>1112987</v>
      </c>
      <c r="X29" s="22"/>
      <c r="Y29" s="22">
        <v>1112987</v>
      </c>
      <c r="Z29" s="23"/>
      <c r="AA29" s="20">
        <v>2500000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16824949399</v>
      </c>
      <c r="D32" s="29">
        <f t="shared" ref="D32:Y32" si="0">SUM(D6:D31)</f>
        <v>0</v>
      </c>
      <c r="E32" s="30">
        <f t="shared" si="0"/>
        <v>20127337395</v>
      </c>
      <c r="F32" s="31">
        <f t="shared" si="0"/>
        <v>20129686843</v>
      </c>
      <c r="G32" s="31">
        <f t="shared" si="0"/>
        <v>1898496427</v>
      </c>
      <c r="H32" s="31">
        <f t="shared" si="0"/>
        <v>1915270963</v>
      </c>
      <c r="I32" s="31">
        <f t="shared" si="0"/>
        <v>1865443107</v>
      </c>
      <c r="J32" s="31">
        <f t="shared" si="0"/>
        <v>5679210497</v>
      </c>
      <c r="K32" s="31">
        <f t="shared" si="0"/>
        <v>1590732311</v>
      </c>
      <c r="L32" s="31">
        <f t="shared" si="0"/>
        <v>1584309182</v>
      </c>
      <c r="M32" s="31">
        <f t="shared" si="0"/>
        <v>1634509100</v>
      </c>
      <c r="N32" s="31">
        <f t="shared" si="0"/>
        <v>4809550593</v>
      </c>
      <c r="O32" s="31">
        <f t="shared" si="0"/>
        <v>1519296139</v>
      </c>
      <c r="P32" s="31">
        <f t="shared" si="0"/>
        <v>1541068672</v>
      </c>
      <c r="Q32" s="31">
        <f t="shared" si="0"/>
        <v>1664006063</v>
      </c>
      <c r="R32" s="31">
        <f t="shared" si="0"/>
        <v>4724370874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15213131964</v>
      </c>
      <c r="X32" s="31">
        <f t="shared" si="0"/>
        <v>15293784172</v>
      </c>
      <c r="Y32" s="31">
        <f t="shared" si="0"/>
        <v>-80652208</v>
      </c>
      <c r="Z32" s="32">
        <f>+IF(X32&lt;&gt;0,+(Y32/X32)*100,0)</f>
        <v>-0.52735285847474422</v>
      </c>
      <c r="AA32" s="29">
        <f>SUM(AA6:AA31)</f>
        <v>20129686843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1114923704</v>
      </c>
      <c r="D34" s="20"/>
      <c r="E34" s="21">
        <v>1362502626</v>
      </c>
      <c r="F34" s="22">
        <v>1403090717</v>
      </c>
      <c r="G34" s="22">
        <v>90849811</v>
      </c>
      <c r="H34" s="22">
        <v>102653351</v>
      </c>
      <c r="I34" s="22">
        <v>102666282</v>
      </c>
      <c r="J34" s="22">
        <v>296169444</v>
      </c>
      <c r="K34" s="22">
        <v>103916429</v>
      </c>
      <c r="L34" s="22">
        <v>164797329</v>
      </c>
      <c r="M34" s="22">
        <v>104018907</v>
      </c>
      <c r="N34" s="22">
        <v>372732665</v>
      </c>
      <c r="O34" s="22">
        <v>103779168</v>
      </c>
      <c r="P34" s="22">
        <v>102520345</v>
      </c>
      <c r="Q34" s="22">
        <v>101302712</v>
      </c>
      <c r="R34" s="22">
        <v>307602225</v>
      </c>
      <c r="S34" s="22"/>
      <c r="T34" s="22"/>
      <c r="U34" s="22"/>
      <c r="V34" s="22"/>
      <c r="W34" s="22">
        <v>976504334</v>
      </c>
      <c r="X34" s="22">
        <v>1008612317</v>
      </c>
      <c r="Y34" s="22">
        <v>-32107983</v>
      </c>
      <c r="Z34" s="23">
        <v>-3.1833820050404955</v>
      </c>
      <c r="AA34" s="20">
        <v>1403090717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11812158445</v>
      </c>
      <c r="D36" s="20"/>
      <c r="E36" s="21">
        <v>14099100000</v>
      </c>
      <c r="F36" s="22">
        <v>14088144954</v>
      </c>
      <c r="G36" s="22">
        <v>71198794</v>
      </c>
      <c r="H36" s="22">
        <v>1687927724</v>
      </c>
      <c r="I36" s="22">
        <v>1464932261</v>
      </c>
      <c r="J36" s="22">
        <v>3224058779</v>
      </c>
      <c r="K36" s="22">
        <v>1148690082</v>
      </c>
      <c r="L36" s="22">
        <v>1028493228</v>
      </c>
      <c r="M36" s="22">
        <v>987563719</v>
      </c>
      <c r="N36" s="22">
        <v>3164747029</v>
      </c>
      <c r="O36" s="22">
        <v>910059954</v>
      </c>
      <c r="P36" s="22">
        <v>1000742941</v>
      </c>
      <c r="Q36" s="22">
        <v>1015368669</v>
      </c>
      <c r="R36" s="22">
        <v>2926171564</v>
      </c>
      <c r="S36" s="22"/>
      <c r="T36" s="22"/>
      <c r="U36" s="22"/>
      <c r="V36" s="22"/>
      <c r="W36" s="22">
        <v>9314977372</v>
      </c>
      <c r="X36" s="22">
        <v>9364899067</v>
      </c>
      <c r="Y36" s="22">
        <v>-49921695</v>
      </c>
      <c r="Z36" s="23">
        <v>-0.53307242974901781</v>
      </c>
      <c r="AA36" s="20">
        <v>14088144954</v>
      </c>
    </row>
    <row r="37" spans="1:27" ht="13.5" x14ac:dyDescent="0.25">
      <c r="A37" s="19" t="s">
        <v>63</v>
      </c>
      <c r="B37" s="15" t="s">
        <v>32</v>
      </c>
      <c r="C37" s="20">
        <v>150866613</v>
      </c>
      <c r="D37" s="20"/>
      <c r="E37" s="21">
        <v>190482319</v>
      </c>
      <c r="F37" s="22">
        <v>186883348</v>
      </c>
      <c r="G37" s="22">
        <v>11746984</v>
      </c>
      <c r="H37" s="22">
        <v>12416621</v>
      </c>
      <c r="I37" s="22">
        <v>13701962</v>
      </c>
      <c r="J37" s="22">
        <v>37865567</v>
      </c>
      <c r="K37" s="22">
        <v>14322552</v>
      </c>
      <c r="L37" s="22">
        <v>13317638</v>
      </c>
      <c r="M37" s="22">
        <v>9920646</v>
      </c>
      <c r="N37" s="22">
        <v>37560836</v>
      </c>
      <c r="O37" s="22">
        <v>12193639</v>
      </c>
      <c r="P37" s="22">
        <v>12903395</v>
      </c>
      <c r="Q37" s="22">
        <v>10006879</v>
      </c>
      <c r="R37" s="22">
        <v>35103913</v>
      </c>
      <c r="S37" s="22"/>
      <c r="T37" s="22"/>
      <c r="U37" s="22"/>
      <c r="V37" s="22"/>
      <c r="W37" s="22">
        <v>110530316</v>
      </c>
      <c r="X37" s="22">
        <v>135593663</v>
      </c>
      <c r="Y37" s="22">
        <v>-25063347</v>
      </c>
      <c r="Z37" s="23">
        <v>-18.484158068655464</v>
      </c>
      <c r="AA37" s="20">
        <v>186883348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151206000</v>
      </c>
      <c r="F38" s="22">
        <v>151206000</v>
      </c>
      <c r="G38" s="22">
        <v>16038142</v>
      </c>
      <c r="H38" s="22">
        <v>15918232</v>
      </c>
      <c r="I38" s="22">
        <v>14424618</v>
      </c>
      <c r="J38" s="22">
        <v>46380992</v>
      </c>
      <c r="K38" s="22">
        <v>13421694</v>
      </c>
      <c r="L38" s="22">
        <v>15600129</v>
      </c>
      <c r="M38" s="22">
        <v>15623072</v>
      </c>
      <c r="N38" s="22">
        <v>44644895</v>
      </c>
      <c r="O38" s="22">
        <v>15305481</v>
      </c>
      <c r="P38" s="22">
        <v>14987046</v>
      </c>
      <c r="Q38" s="22">
        <v>14947850</v>
      </c>
      <c r="R38" s="22">
        <v>45240377</v>
      </c>
      <c r="S38" s="22"/>
      <c r="T38" s="22"/>
      <c r="U38" s="22"/>
      <c r="V38" s="22"/>
      <c r="W38" s="22">
        <v>136266264</v>
      </c>
      <c r="X38" s="22">
        <v>113404500</v>
      </c>
      <c r="Y38" s="22">
        <v>22861764</v>
      </c>
      <c r="Z38" s="23">
        <v>20.159485734693067</v>
      </c>
      <c r="AA38" s="20">
        <v>151206000</v>
      </c>
    </row>
    <row r="39" spans="1:27" ht="13.5" x14ac:dyDescent="0.25">
      <c r="A39" s="19" t="s">
        <v>65</v>
      </c>
      <c r="B39" s="15" t="s">
        <v>32</v>
      </c>
      <c r="C39" s="20">
        <v>416574199</v>
      </c>
      <c r="D39" s="20"/>
      <c r="E39" s="21">
        <v>434262767</v>
      </c>
      <c r="F39" s="22">
        <v>444889638</v>
      </c>
      <c r="G39" s="22">
        <v>36731807</v>
      </c>
      <c r="H39" s="22">
        <v>36745981</v>
      </c>
      <c r="I39" s="22">
        <v>36734974</v>
      </c>
      <c r="J39" s="22">
        <v>110212762</v>
      </c>
      <c r="K39" s="22">
        <v>36774652</v>
      </c>
      <c r="L39" s="22">
        <v>36902589</v>
      </c>
      <c r="M39" s="22">
        <v>36898329</v>
      </c>
      <c r="N39" s="22">
        <v>110575570</v>
      </c>
      <c r="O39" s="22">
        <v>36454583</v>
      </c>
      <c r="P39" s="22">
        <v>36638256</v>
      </c>
      <c r="Q39" s="22">
        <v>36730221</v>
      </c>
      <c r="R39" s="22">
        <v>109823060</v>
      </c>
      <c r="S39" s="22"/>
      <c r="T39" s="22"/>
      <c r="U39" s="22"/>
      <c r="V39" s="22"/>
      <c r="W39" s="22">
        <v>330611392</v>
      </c>
      <c r="X39" s="22">
        <v>333667206</v>
      </c>
      <c r="Y39" s="22">
        <v>-3055814</v>
      </c>
      <c r="Z39" s="23">
        <v>-0.91582689130078909</v>
      </c>
      <c r="AA39" s="20">
        <v>444889638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416626950</v>
      </c>
      <c r="D41" s="20"/>
      <c r="E41" s="21">
        <v>426458224</v>
      </c>
      <c r="F41" s="22">
        <v>466277304</v>
      </c>
      <c r="G41" s="22">
        <v>10977306</v>
      </c>
      <c r="H41" s="22">
        <v>27501550</v>
      </c>
      <c r="I41" s="22">
        <v>23000750</v>
      </c>
      <c r="J41" s="22">
        <v>61479606</v>
      </c>
      <c r="K41" s="22">
        <v>64904011</v>
      </c>
      <c r="L41" s="22">
        <v>50360162</v>
      </c>
      <c r="M41" s="22">
        <v>43347125</v>
      </c>
      <c r="N41" s="22">
        <v>158611298</v>
      </c>
      <c r="O41" s="22">
        <v>31312289</v>
      </c>
      <c r="P41" s="22">
        <v>34037867</v>
      </c>
      <c r="Q41" s="22">
        <v>31512464</v>
      </c>
      <c r="R41" s="22">
        <v>96862620</v>
      </c>
      <c r="S41" s="22"/>
      <c r="T41" s="22"/>
      <c r="U41" s="22"/>
      <c r="V41" s="22"/>
      <c r="W41" s="22">
        <v>316953524</v>
      </c>
      <c r="X41" s="22">
        <v>341426113</v>
      </c>
      <c r="Y41" s="22">
        <v>-24472589</v>
      </c>
      <c r="Z41" s="23">
        <v>-7.1677555020520645</v>
      </c>
      <c r="AA41" s="20">
        <v>466277304</v>
      </c>
    </row>
    <row r="42" spans="1:27" ht="13.5" x14ac:dyDescent="0.25">
      <c r="A42" s="19" t="s">
        <v>67</v>
      </c>
      <c r="B42" s="15" t="s">
        <v>32</v>
      </c>
      <c r="C42" s="20">
        <v>2350000</v>
      </c>
      <c r="D42" s="20"/>
      <c r="E42" s="21">
        <v>1900000</v>
      </c>
      <c r="F42" s="22">
        <v>1900000</v>
      </c>
      <c r="G42" s="22"/>
      <c r="H42" s="22"/>
      <c r="I42" s="22">
        <v>1860870</v>
      </c>
      <c r="J42" s="22">
        <v>1860870</v>
      </c>
      <c r="K42" s="22">
        <v>39130</v>
      </c>
      <c r="L42" s="22"/>
      <c r="M42" s="22"/>
      <c r="N42" s="22">
        <v>39130</v>
      </c>
      <c r="O42" s="22"/>
      <c r="P42" s="22"/>
      <c r="Q42" s="22"/>
      <c r="R42" s="22"/>
      <c r="S42" s="22"/>
      <c r="T42" s="22"/>
      <c r="U42" s="22"/>
      <c r="V42" s="22"/>
      <c r="W42" s="22">
        <v>1900000</v>
      </c>
      <c r="X42" s="22">
        <v>1900000</v>
      </c>
      <c r="Y42" s="22"/>
      <c r="Z42" s="23"/>
      <c r="AA42" s="20">
        <v>1900000</v>
      </c>
    </row>
    <row r="43" spans="1:27" ht="13.5" x14ac:dyDescent="0.25">
      <c r="A43" s="19" t="s">
        <v>68</v>
      </c>
      <c r="B43" s="15" t="s">
        <v>32</v>
      </c>
      <c r="C43" s="20">
        <v>296370887</v>
      </c>
      <c r="D43" s="20"/>
      <c r="E43" s="21">
        <v>44400000</v>
      </c>
      <c r="F43" s="22">
        <v>44400000</v>
      </c>
      <c r="G43" s="22">
        <v>262358</v>
      </c>
      <c r="H43" s="22">
        <v>382268</v>
      </c>
      <c r="I43" s="22">
        <v>1875882</v>
      </c>
      <c r="J43" s="22">
        <v>2520508</v>
      </c>
      <c r="K43" s="22">
        <v>2878806</v>
      </c>
      <c r="L43" s="22">
        <v>700371</v>
      </c>
      <c r="M43" s="22">
        <v>677428</v>
      </c>
      <c r="N43" s="22">
        <v>4256605</v>
      </c>
      <c r="O43" s="22">
        <v>995019</v>
      </c>
      <c r="P43" s="22">
        <v>1313454</v>
      </c>
      <c r="Q43" s="22">
        <v>1352650</v>
      </c>
      <c r="R43" s="22">
        <v>3661123</v>
      </c>
      <c r="S43" s="22"/>
      <c r="T43" s="22"/>
      <c r="U43" s="22"/>
      <c r="V43" s="22"/>
      <c r="W43" s="22">
        <v>10438236</v>
      </c>
      <c r="X43" s="22">
        <v>33300000</v>
      </c>
      <c r="Y43" s="22">
        <v>-22861764</v>
      </c>
      <c r="Z43" s="23">
        <v>-68.653945945945949</v>
      </c>
      <c r="AA43" s="20">
        <v>44400000</v>
      </c>
    </row>
    <row r="44" spans="1:27" ht="13.5" x14ac:dyDescent="0.25">
      <c r="A44" s="19" t="s">
        <v>69</v>
      </c>
      <c r="B44" s="15" t="s">
        <v>32</v>
      </c>
      <c r="C44" s="20">
        <v>241838310</v>
      </c>
      <c r="D44" s="20"/>
      <c r="E44" s="21">
        <v>334513531</v>
      </c>
      <c r="F44" s="22">
        <v>300900039</v>
      </c>
      <c r="G44" s="22">
        <v>49818972</v>
      </c>
      <c r="H44" s="22">
        <v>31970596</v>
      </c>
      <c r="I44" s="22">
        <v>20394275</v>
      </c>
      <c r="J44" s="22">
        <v>102183843</v>
      </c>
      <c r="K44" s="22">
        <v>28487336</v>
      </c>
      <c r="L44" s="22">
        <v>24503639</v>
      </c>
      <c r="M44" s="22">
        <v>20342326</v>
      </c>
      <c r="N44" s="22">
        <v>73333301</v>
      </c>
      <c r="O44" s="22">
        <v>-23180108</v>
      </c>
      <c r="P44" s="22">
        <v>26481773</v>
      </c>
      <c r="Q44" s="22">
        <v>22684044</v>
      </c>
      <c r="R44" s="22">
        <v>25985709</v>
      </c>
      <c r="S44" s="22"/>
      <c r="T44" s="22"/>
      <c r="U44" s="22"/>
      <c r="V44" s="22"/>
      <c r="W44" s="22">
        <v>201502853</v>
      </c>
      <c r="X44" s="22">
        <v>205874152</v>
      </c>
      <c r="Y44" s="22">
        <v>-4371299</v>
      </c>
      <c r="Z44" s="23">
        <v>-2.1232869486209225</v>
      </c>
      <c r="AA44" s="20">
        <v>300900039</v>
      </c>
    </row>
    <row r="45" spans="1:27" ht="13.5" x14ac:dyDescent="0.25">
      <c r="A45" s="19" t="s">
        <v>70</v>
      </c>
      <c r="B45" s="15" t="s">
        <v>32</v>
      </c>
      <c r="C45" s="20">
        <v>715460</v>
      </c>
      <c r="D45" s="20"/>
      <c r="E45" s="21">
        <v>463950</v>
      </c>
      <c r="F45" s="22">
        <v>463950</v>
      </c>
      <c r="G45" s="22"/>
      <c r="H45" s="22">
        <v>7604</v>
      </c>
      <c r="I45" s="22">
        <v>4046</v>
      </c>
      <c r="J45" s="22">
        <v>11650</v>
      </c>
      <c r="K45" s="22">
        <v>6667</v>
      </c>
      <c r="L45" s="22"/>
      <c r="M45" s="22">
        <v>7002</v>
      </c>
      <c r="N45" s="22">
        <v>13669</v>
      </c>
      <c r="O45" s="22">
        <v>5945</v>
      </c>
      <c r="P45" s="22">
        <v>184200</v>
      </c>
      <c r="Q45" s="22">
        <v>185906</v>
      </c>
      <c r="R45" s="22">
        <v>376051</v>
      </c>
      <c r="S45" s="22"/>
      <c r="T45" s="22"/>
      <c r="U45" s="22"/>
      <c r="V45" s="22"/>
      <c r="W45" s="22">
        <v>401370</v>
      </c>
      <c r="X45" s="22">
        <v>463950</v>
      </c>
      <c r="Y45" s="22">
        <v>-62580</v>
      </c>
      <c r="Z45" s="23">
        <v>-13.488522470093761</v>
      </c>
      <c r="AA45" s="20">
        <v>463950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14452424568</v>
      </c>
      <c r="D47" s="29">
        <f t="shared" ref="D47:Y47" si="1">SUM(D34:D46)</f>
        <v>0</v>
      </c>
      <c r="E47" s="30">
        <f t="shared" si="1"/>
        <v>17045289417</v>
      </c>
      <c r="F47" s="31">
        <f t="shared" si="1"/>
        <v>17088155950</v>
      </c>
      <c r="G47" s="31">
        <f t="shared" si="1"/>
        <v>287624174</v>
      </c>
      <c r="H47" s="31">
        <f t="shared" si="1"/>
        <v>1915523927</v>
      </c>
      <c r="I47" s="31">
        <f t="shared" si="1"/>
        <v>1679595920</v>
      </c>
      <c r="J47" s="31">
        <f t="shared" si="1"/>
        <v>3882744021</v>
      </c>
      <c r="K47" s="31">
        <f t="shared" si="1"/>
        <v>1413441359</v>
      </c>
      <c r="L47" s="31">
        <f t="shared" si="1"/>
        <v>1334675085</v>
      </c>
      <c r="M47" s="31">
        <f t="shared" si="1"/>
        <v>1218398554</v>
      </c>
      <c r="N47" s="31">
        <f t="shared" si="1"/>
        <v>3966514998</v>
      </c>
      <c r="O47" s="31">
        <f t="shared" si="1"/>
        <v>1086925970</v>
      </c>
      <c r="P47" s="31">
        <f t="shared" si="1"/>
        <v>1229809277</v>
      </c>
      <c r="Q47" s="31">
        <f t="shared" si="1"/>
        <v>1234091395</v>
      </c>
      <c r="R47" s="31">
        <f t="shared" si="1"/>
        <v>3550826642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11400085661</v>
      </c>
      <c r="X47" s="31">
        <f t="shared" si="1"/>
        <v>11539140968</v>
      </c>
      <c r="Y47" s="31">
        <f t="shared" si="1"/>
        <v>-139055307</v>
      </c>
      <c r="Z47" s="32">
        <f>+IF(X47&lt;&gt;0,+(Y47/X47)*100,0)</f>
        <v>-1.2050750344902104</v>
      </c>
      <c r="AA47" s="29">
        <f>SUM(AA34:AA46)</f>
        <v>17088155950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2372524831</v>
      </c>
      <c r="D48" s="39">
        <f t="shared" si="2"/>
        <v>0</v>
      </c>
      <c r="E48" s="40">
        <f t="shared" si="2"/>
        <v>3082047978</v>
      </c>
      <c r="F48" s="41">
        <f t="shared" si="2"/>
        <v>3041530893</v>
      </c>
      <c r="G48" s="41">
        <f t="shared" si="2"/>
        <v>1610872253</v>
      </c>
      <c r="H48" s="41">
        <f t="shared" si="2"/>
        <v>-252964</v>
      </c>
      <c r="I48" s="41">
        <f t="shared" si="2"/>
        <v>185847187</v>
      </c>
      <c r="J48" s="41">
        <f t="shared" si="2"/>
        <v>1796466476</v>
      </c>
      <c r="K48" s="41">
        <f t="shared" si="2"/>
        <v>177290952</v>
      </c>
      <c r="L48" s="41">
        <f t="shared" si="2"/>
        <v>249634097</v>
      </c>
      <c r="M48" s="41">
        <f t="shared" si="2"/>
        <v>416110546</v>
      </c>
      <c r="N48" s="41">
        <f t="shared" si="2"/>
        <v>843035595</v>
      </c>
      <c r="O48" s="41">
        <f t="shared" si="2"/>
        <v>432370169</v>
      </c>
      <c r="P48" s="41">
        <f t="shared" si="2"/>
        <v>311259395</v>
      </c>
      <c r="Q48" s="41">
        <f t="shared" si="2"/>
        <v>429914668</v>
      </c>
      <c r="R48" s="41">
        <f t="shared" si="2"/>
        <v>1173544232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3813046303</v>
      </c>
      <c r="X48" s="41">
        <f t="shared" si="2"/>
        <v>3754643204</v>
      </c>
      <c r="Y48" s="41">
        <f t="shared" si="2"/>
        <v>58403099</v>
      </c>
      <c r="Z48" s="42">
        <f>+IF(X48&lt;&gt;0,+(Y48/X48)*100,0)</f>
        <v>1.5554899847149366</v>
      </c>
      <c r="AA48" s="39">
        <f>+AA32-AA47</f>
        <v>3041530893</v>
      </c>
    </row>
    <row r="49" spans="1:27" ht="25.5" x14ac:dyDescent="0.25">
      <c r="A49" s="43" t="s">
        <v>74</v>
      </c>
      <c r="B49" s="15" t="s">
        <v>32</v>
      </c>
      <c r="C49" s="20">
        <v>100348728</v>
      </c>
      <c r="D49" s="20"/>
      <c r="E49" s="21">
        <v>66685548</v>
      </c>
      <c r="F49" s="22">
        <v>78519465</v>
      </c>
      <c r="G49" s="22">
        <v>4396843</v>
      </c>
      <c r="H49" s="22">
        <v>4849986</v>
      </c>
      <c r="I49" s="22">
        <v>4859374</v>
      </c>
      <c r="J49" s="22">
        <v>14106203</v>
      </c>
      <c r="K49" s="22">
        <v>9350202</v>
      </c>
      <c r="L49" s="22">
        <v>7650139</v>
      </c>
      <c r="M49" s="22">
        <v>5594980</v>
      </c>
      <c r="N49" s="22">
        <v>22595321</v>
      </c>
      <c r="O49" s="22">
        <v>7063229</v>
      </c>
      <c r="P49" s="22">
        <v>6965425</v>
      </c>
      <c r="Q49" s="22">
        <v>4397493</v>
      </c>
      <c r="R49" s="22">
        <v>18426147</v>
      </c>
      <c r="S49" s="22"/>
      <c r="T49" s="22"/>
      <c r="U49" s="22"/>
      <c r="V49" s="22"/>
      <c r="W49" s="22">
        <v>55127671</v>
      </c>
      <c r="X49" s="22">
        <v>50755519</v>
      </c>
      <c r="Y49" s="22">
        <v>4372152</v>
      </c>
      <c r="Z49" s="23">
        <v>8.6141410552811024</v>
      </c>
      <c r="AA49" s="20">
        <v>78519465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2472873559</v>
      </c>
      <c r="D51" s="48">
        <f t="shared" si="3"/>
        <v>0</v>
      </c>
      <c r="E51" s="49">
        <f t="shared" si="3"/>
        <v>3148733526</v>
      </c>
      <c r="F51" s="50">
        <f t="shared" si="3"/>
        <v>3120050358</v>
      </c>
      <c r="G51" s="50">
        <f t="shared" si="3"/>
        <v>1615269096</v>
      </c>
      <c r="H51" s="50">
        <f t="shared" si="3"/>
        <v>4597022</v>
      </c>
      <c r="I51" s="50">
        <f t="shared" si="3"/>
        <v>190706561</v>
      </c>
      <c r="J51" s="50">
        <f t="shared" si="3"/>
        <v>1810572679</v>
      </c>
      <c r="K51" s="50">
        <f t="shared" si="3"/>
        <v>186641154</v>
      </c>
      <c r="L51" s="50">
        <f t="shared" si="3"/>
        <v>257284236</v>
      </c>
      <c r="M51" s="50">
        <f t="shared" si="3"/>
        <v>421705526</v>
      </c>
      <c r="N51" s="50">
        <f t="shared" si="3"/>
        <v>865630916</v>
      </c>
      <c r="O51" s="50">
        <f t="shared" si="3"/>
        <v>439433398</v>
      </c>
      <c r="P51" s="50">
        <f t="shared" si="3"/>
        <v>318224820</v>
      </c>
      <c r="Q51" s="50">
        <f t="shared" si="3"/>
        <v>434312161</v>
      </c>
      <c r="R51" s="50">
        <f t="shared" si="3"/>
        <v>1191970379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3868173974</v>
      </c>
      <c r="X51" s="50">
        <f t="shared" si="3"/>
        <v>3805398723</v>
      </c>
      <c r="Y51" s="50">
        <f t="shared" si="3"/>
        <v>62775251</v>
      </c>
      <c r="Z51" s="51">
        <f>+IF(X51&lt;&gt;0,+(Y51/X51)*100,0)</f>
        <v>1.6496366233736186</v>
      </c>
      <c r="AA51" s="48">
        <f>SUM(AA48:AA50)</f>
        <v>3120050358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2472873559</v>
      </c>
      <c r="D53" s="54">
        <f>+D51-D52</f>
        <v>0</v>
      </c>
      <c r="E53" s="55">
        <f t="shared" si="4"/>
        <v>3148733526</v>
      </c>
      <c r="F53" s="56">
        <f t="shared" si="4"/>
        <v>3120050358</v>
      </c>
      <c r="G53" s="56">
        <f t="shared" si="4"/>
        <v>1615269096</v>
      </c>
      <c r="H53" s="56">
        <f t="shared" si="4"/>
        <v>4597022</v>
      </c>
      <c r="I53" s="56">
        <f t="shared" si="4"/>
        <v>190706561</v>
      </c>
      <c r="J53" s="56">
        <f t="shared" si="4"/>
        <v>1810572679</v>
      </c>
      <c r="K53" s="56">
        <f t="shared" si="4"/>
        <v>186641154</v>
      </c>
      <c r="L53" s="56">
        <f t="shared" si="4"/>
        <v>257284236</v>
      </c>
      <c r="M53" s="56">
        <f t="shared" si="4"/>
        <v>421705526</v>
      </c>
      <c r="N53" s="56">
        <f t="shared" si="4"/>
        <v>865630916</v>
      </c>
      <c r="O53" s="56">
        <f t="shared" si="4"/>
        <v>439433398</v>
      </c>
      <c r="P53" s="56">
        <f t="shared" si="4"/>
        <v>318224820</v>
      </c>
      <c r="Q53" s="56">
        <f t="shared" si="4"/>
        <v>434312161</v>
      </c>
      <c r="R53" s="56">
        <f t="shared" si="4"/>
        <v>1191970379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3868173974</v>
      </c>
      <c r="X53" s="56">
        <f t="shared" si="4"/>
        <v>3805398723</v>
      </c>
      <c r="Y53" s="56">
        <f t="shared" si="4"/>
        <v>62775251</v>
      </c>
      <c r="Z53" s="57">
        <f>+IF(X53&lt;&gt;0,+(Y53/X53)*100,0)</f>
        <v>1.6496366233736186</v>
      </c>
      <c r="AA53" s="54">
        <f>+AA51-AA52</f>
        <v>3120050358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2472873559</v>
      </c>
      <c r="D56" s="48">
        <f>SUM(D53:D55)</f>
        <v>0</v>
      </c>
      <c r="E56" s="49">
        <f t="shared" si="5"/>
        <v>3148733526</v>
      </c>
      <c r="F56" s="50">
        <f t="shared" si="5"/>
        <v>3120050358</v>
      </c>
      <c r="G56" s="50">
        <f t="shared" si="5"/>
        <v>1615269096</v>
      </c>
      <c r="H56" s="50">
        <f t="shared" si="5"/>
        <v>4597022</v>
      </c>
      <c r="I56" s="50">
        <f t="shared" si="5"/>
        <v>190706561</v>
      </c>
      <c r="J56" s="50">
        <f t="shared" si="5"/>
        <v>1810572679</v>
      </c>
      <c r="K56" s="50">
        <f t="shared" si="5"/>
        <v>186641154</v>
      </c>
      <c r="L56" s="50">
        <f t="shared" si="5"/>
        <v>257284236</v>
      </c>
      <c r="M56" s="50">
        <f t="shared" si="5"/>
        <v>421705526</v>
      </c>
      <c r="N56" s="50">
        <f t="shared" si="5"/>
        <v>865630916</v>
      </c>
      <c r="O56" s="50">
        <f t="shared" si="5"/>
        <v>439433398</v>
      </c>
      <c r="P56" s="50">
        <f t="shared" si="5"/>
        <v>318224820</v>
      </c>
      <c r="Q56" s="50">
        <f t="shared" si="5"/>
        <v>434312161</v>
      </c>
      <c r="R56" s="50">
        <f t="shared" si="5"/>
        <v>1191970379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3868173974</v>
      </c>
      <c r="X56" s="50">
        <f t="shared" si="5"/>
        <v>3805398723</v>
      </c>
      <c r="Y56" s="50">
        <f t="shared" si="5"/>
        <v>62775251</v>
      </c>
      <c r="Z56" s="51">
        <f>+IF(X56&lt;&gt;0,+(Y56/X56)*100,0)</f>
        <v>1.6496366233736186</v>
      </c>
      <c r="AA56" s="48">
        <f>SUM(AA53:AA55)</f>
        <v>3120050358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2472873559</v>
      </c>
      <c r="D59" s="65">
        <f>SUM(D56:D58)</f>
        <v>0</v>
      </c>
      <c r="E59" s="66">
        <f t="shared" si="6"/>
        <v>3148733526</v>
      </c>
      <c r="F59" s="67">
        <f t="shared" si="6"/>
        <v>3120050358</v>
      </c>
      <c r="G59" s="67">
        <f t="shared" si="6"/>
        <v>1615269096</v>
      </c>
      <c r="H59" s="67">
        <f t="shared" si="6"/>
        <v>4597022</v>
      </c>
      <c r="I59" s="67">
        <f t="shared" si="6"/>
        <v>190706561</v>
      </c>
      <c r="J59" s="67">
        <f t="shared" si="6"/>
        <v>1810572679</v>
      </c>
      <c r="K59" s="67">
        <f t="shared" si="6"/>
        <v>186641154</v>
      </c>
      <c r="L59" s="67">
        <f t="shared" si="6"/>
        <v>257284236</v>
      </c>
      <c r="M59" s="67">
        <f t="shared" si="6"/>
        <v>421705526</v>
      </c>
      <c r="N59" s="67">
        <f t="shared" si="6"/>
        <v>865630916</v>
      </c>
      <c r="O59" s="67">
        <f t="shared" si="6"/>
        <v>439433398</v>
      </c>
      <c r="P59" s="67">
        <f t="shared" si="6"/>
        <v>318224820</v>
      </c>
      <c r="Q59" s="67">
        <f t="shared" si="6"/>
        <v>434312161</v>
      </c>
      <c r="R59" s="67">
        <f t="shared" si="6"/>
        <v>1191970379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3868173974</v>
      </c>
      <c r="X59" s="67">
        <f t="shared" si="6"/>
        <v>3805398723</v>
      </c>
      <c r="Y59" s="67">
        <f t="shared" si="6"/>
        <v>62775251</v>
      </c>
      <c r="Z59" s="68">
        <f>+IF(X59&lt;&gt;0,+(Y59/X59)*100,0)</f>
        <v>1.6496366233736186</v>
      </c>
      <c r="AA59" s="65">
        <f>SUM(AA56:AA58)</f>
        <v>3120050358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135885955</v>
      </c>
      <c r="D6" s="20"/>
      <c r="E6" s="21">
        <v>180682489</v>
      </c>
      <c r="F6" s="22">
        <v>162114763</v>
      </c>
      <c r="G6" s="22"/>
      <c r="H6" s="22">
        <v>23986059</v>
      </c>
      <c r="I6" s="22">
        <v>9537969</v>
      </c>
      <c r="J6" s="22">
        <v>33524028</v>
      </c>
      <c r="K6" s="22">
        <v>13397113</v>
      </c>
      <c r="L6" s="22">
        <v>10832429</v>
      </c>
      <c r="M6" s="22">
        <v>10570470</v>
      </c>
      <c r="N6" s="22">
        <v>34800012</v>
      </c>
      <c r="O6" s="22">
        <v>14844887</v>
      </c>
      <c r="P6" s="22">
        <v>13184109</v>
      </c>
      <c r="Q6" s="22">
        <v>13497079</v>
      </c>
      <c r="R6" s="22">
        <v>41526075</v>
      </c>
      <c r="S6" s="22"/>
      <c r="T6" s="22"/>
      <c r="U6" s="22"/>
      <c r="V6" s="22"/>
      <c r="W6" s="22">
        <v>109850115</v>
      </c>
      <c r="X6" s="22">
        <v>121621630</v>
      </c>
      <c r="Y6" s="22">
        <v>-11771515</v>
      </c>
      <c r="Z6" s="23">
        <v>-9.6788005554604073</v>
      </c>
      <c r="AA6" s="20">
        <v>162114763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>
        <v>910196</v>
      </c>
      <c r="G13" s="22"/>
      <c r="H13" s="22">
        <v>151028</v>
      </c>
      <c r="I13" s="22">
        <v>78478</v>
      </c>
      <c r="J13" s="22">
        <v>229506</v>
      </c>
      <c r="K13" s="22">
        <v>84627</v>
      </c>
      <c r="L13" s="22">
        <v>76581</v>
      </c>
      <c r="M13" s="22">
        <v>75980</v>
      </c>
      <c r="N13" s="22">
        <v>237188</v>
      </c>
      <c r="O13" s="22">
        <v>70314</v>
      </c>
      <c r="P13" s="22">
        <v>76319</v>
      </c>
      <c r="Q13" s="22">
        <v>77633</v>
      </c>
      <c r="R13" s="22">
        <v>224266</v>
      </c>
      <c r="S13" s="22"/>
      <c r="T13" s="22"/>
      <c r="U13" s="22"/>
      <c r="V13" s="22"/>
      <c r="W13" s="22">
        <v>690960</v>
      </c>
      <c r="X13" s="22">
        <v>611223</v>
      </c>
      <c r="Y13" s="22">
        <v>79737</v>
      </c>
      <c r="Z13" s="23">
        <v>13.045484217707775</v>
      </c>
      <c r="AA13" s="20">
        <v>910196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544500</v>
      </c>
      <c r="D25" s="20"/>
      <c r="E25" s="21">
        <v>1085870</v>
      </c>
      <c r="F25" s="22">
        <v>1381845</v>
      </c>
      <c r="G25" s="22"/>
      <c r="H25" s="22">
        <v>178895</v>
      </c>
      <c r="I25" s="22">
        <v>63367</v>
      </c>
      <c r="J25" s="22">
        <v>242262</v>
      </c>
      <c r="K25" s="22"/>
      <c r="L25" s="22">
        <v>62341</v>
      </c>
      <c r="M25" s="22"/>
      <c r="N25" s="22">
        <v>62341</v>
      </c>
      <c r="O25" s="22"/>
      <c r="P25" s="22">
        <v>295976</v>
      </c>
      <c r="Q25" s="22">
        <v>33821</v>
      </c>
      <c r="R25" s="22">
        <v>329797</v>
      </c>
      <c r="S25" s="22"/>
      <c r="T25" s="22"/>
      <c r="U25" s="22"/>
      <c r="V25" s="22"/>
      <c r="W25" s="22">
        <v>634400</v>
      </c>
      <c r="X25" s="22">
        <v>1036388</v>
      </c>
      <c r="Y25" s="22">
        <v>-401988</v>
      </c>
      <c r="Z25" s="23">
        <v>-38.787403945240584</v>
      </c>
      <c r="AA25" s="20">
        <v>1381845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>
        <v>1759122</v>
      </c>
      <c r="G28" s="22"/>
      <c r="H28" s="22">
        <v>302510</v>
      </c>
      <c r="I28" s="22">
        <v>140658</v>
      </c>
      <c r="J28" s="22">
        <v>443168</v>
      </c>
      <c r="K28" s="22">
        <v>148628</v>
      </c>
      <c r="L28" s="22">
        <v>144026</v>
      </c>
      <c r="M28" s="22">
        <v>149027</v>
      </c>
      <c r="N28" s="22">
        <v>441681</v>
      </c>
      <c r="O28" s="22">
        <v>140944</v>
      </c>
      <c r="P28" s="22">
        <v>147024</v>
      </c>
      <c r="Q28" s="22">
        <v>147825</v>
      </c>
      <c r="R28" s="22">
        <v>435793</v>
      </c>
      <c r="S28" s="22"/>
      <c r="T28" s="22"/>
      <c r="U28" s="22"/>
      <c r="V28" s="22"/>
      <c r="W28" s="22">
        <v>1320642</v>
      </c>
      <c r="X28" s="22">
        <v>1171608</v>
      </c>
      <c r="Y28" s="22">
        <v>149034</v>
      </c>
      <c r="Z28" s="23">
        <v>12.720466231026077</v>
      </c>
      <c r="AA28" s="20">
        <v>1759122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136430455</v>
      </c>
      <c r="D32" s="29">
        <f t="shared" ref="D32:Y32" si="0">SUM(D6:D31)</f>
        <v>0</v>
      </c>
      <c r="E32" s="30">
        <f t="shared" si="0"/>
        <v>181768359</v>
      </c>
      <c r="F32" s="31">
        <f t="shared" si="0"/>
        <v>166165926</v>
      </c>
      <c r="G32" s="31">
        <f t="shared" si="0"/>
        <v>0</v>
      </c>
      <c r="H32" s="31">
        <f t="shared" si="0"/>
        <v>24618492</v>
      </c>
      <c r="I32" s="31">
        <f t="shared" si="0"/>
        <v>9820472</v>
      </c>
      <c r="J32" s="31">
        <f t="shared" si="0"/>
        <v>34438964</v>
      </c>
      <c r="K32" s="31">
        <f t="shared" si="0"/>
        <v>13630368</v>
      </c>
      <c r="L32" s="31">
        <f t="shared" si="0"/>
        <v>11115377</v>
      </c>
      <c r="M32" s="31">
        <f t="shared" si="0"/>
        <v>10795477</v>
      </c>
      <c r="N32" s="31">
        <f t="shared" si="0"/>
        <v>35541222</v>
      </c>
      <c r="O32" s="31">
        <f t="shared" si="0"/>
        <v>15056145</v>
      </c>
      <c r="P32" s="31">
        <f t="shared" si="0"/>
        <v>13703428</v>
      </c>
      <c r="Q32" s="31">
        <f t="shared" si="0"/>
        <v>13756358</v>
      </c>
      <c r="R32" s="31">
        <f t="shared" si="0"/>
        <v>42515931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112496117</v>
      </c>
      <c r="X32" s="31">
        <f t="shared" si="0"/>
        <v>124440849</v>
      </c>
      <c r="Y32" s="31">
        <f t="shared" si="0"/>
        <v>-11944732</v>
      </c>
      <c r="Z32" s="32">
        <f>+IF(X32&lt;&gt;0,+(Y32/X32)*100,0)</f>
        <v>-9.5987226830958061</v>
      </c>
      <c r="AA32" s="29">
        <f>SUM(AA6:AA31)</f>
        <v>166165926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10919080</v>
      </c>
      <c r="D34" s="20"/>
      <c r="E34" s="21">
        <v>11430680</v>
      </c>
      <c r="F34" s="22">
        <v>12820663</v>
      </c>
      <c r="G34" s="22"/>
      <c r="H34" s="22">
        <v>1661938</v>
      </c>
      <c r="I34" s="22">
        <v>976327</v>
      </c>
      <c r="J34" s="22">
        <v>2638265</v>
      </c>
      <c r="K34" s="22">
        <v>987627</v>
      </c>
      <c r="L34" s="22">
        <v>1397561</v>
      </c>
      <c r="M34" s="22">
        <v>1005651</v>
      </c>
      <c r="N34" s="22">
        <v>3390839</v>
      </c>
      <c r="O34" s="22">
        <v>969114</v>
      </c>
      <c r="P34" s="22">
        <v>1011678</v>
      </c>
      <c r="Q34" s="22">
        <v>1034459</v>
      </c>
      <c r="R34" s="22">
        <v>3015251</v>
      </c>
      <c r="S34" s="22"/>
      <c r="T34" s="22"/>
      <c r="U34" s="22"/>
      <c r="V34" s="22"/>
      <c r="W34" s="22">
        <v>9044355</v>
      </c>
      <c r="X34" s="22">
        <v>9501383</v>
      </c>
      <c r="Y34" s="22">
        <v>-457028</v>
      </c>
      <c r="Z34" s="23">
        <v>-4.8101208003087548</v>
      </c>
      <c r="AA34" s="20">
        <v>12820663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121620623</v>
      </c>
      <c r="D36" s="20"/>
      <c r="E36" s="21">
        <v>141302660</v>
      </c>
      <c r="F36" s="22">
        <v>119303450</v>
      </c>
      <c r="G36" s="22"/>
      <c r="H36" s="22">
        <v>28662047</v>
      </c>
      <c r="I36" s="22">
        <v>12464494</v>
      </c>
      <c r="J36" s="22">
        <v>41126541</v>
      </c>
      <c r="K36" s="22">
        <v>9463802</v>
      </c>
      <c r="L36" s="22">
        <v>8274984</v>
      </c>
      <c r="M36" s="22">
        <v>8999680</v>
      </c>
      <c r="N36" s="22">
        <v>26738466</v>
      </c>
      <c r="O36" s="22">
        <v>7657942</v>
      </c>
      <c r="P36" s="22">
        <v>11217307</v>
      </c>
      <c r="Q36" s="22">
        <v>10147283</v>
      </c>
      <c r="R36" s="22">
        <v>29022532</v>
      </c>
      <c r="S36" s="22"/>
      <c r="T36" s="22"/>
      <c r="U36" s="22"/>
      <c r="V36" s="22"/>
      <c r="W36" s="22">
        <v>96887539</v>
      </c>
      <c r="X36" s="22">
        <v>89477582</v>
      </c>
      <c r="Y36" s="22">
        <v>7409957</v>
      </c>
      <c r="Z36" s="23">
        <v>8.28135588196829</v>
      </c>
      <c r="AA36" s="20">
        <v>119303450</v>
      </c>
    </row>
    <row r="37" spans="1:27" ht="13.5" x14ac:dyDescent="0.25">
      <c r="A37" s="19" t="s">
        <v>63</v>
      </c>
      <c r="B37" s="15" t="s">
        <v>32</v>
      </c>
      <c r="C37" s="20">
        <v>1834733</v>
      </c>
      <c r="D37" s="20"/>
      <c r="E37" s="21">
        <v>1762608</v>
      </c>
      <c r="F37" s="22">
        <v>2128029</v>
      </c>
      <c r="G37" s="22"/>
      <c r="H37" s="22">
        <v>51419</v>
      </c>
      <c r="I37" s="22">
        <v>3728</v>
      </c>
      <c r="J37" s="22">
        <v>55147</v>
      </c>
      <c r="K37" s="22">
        <v>77199</v>
      </c>
      <c r="L37" s="22">
        <v>35441</v>
      </c>
      <c r="M37" s="22">
        <v>43546</v>
      </c>
      <c r="N37" s="22">
        <v>156186</v>
      </c>
      <c r="O37" s="22">
        <v>120885</v>
      </c>
      <c r="P37" s="22">
        <v>157076</v>
      </c>
      <c r="Q37" s="22">
        <v>128141</v>
      </c>
      <c r="R37" s="22">
        <v>406102</v>
      </c>
      <c r="S37" s="22"/>
      <c r="T37" s="22"/>
      <c r="U37" s="22"/>
      <c r="V37" s="22"/>
      <c r="W37" s="22">
        <v>617435</v>
      </c>
      <c r="X37" s="22">
        <v>1519771</v>
      </c>
      <c r="Y37" s="22">
        <v>-902336</v>
      </c>
      <c r="Z37" s="23">
        <v>-59.373155560936489</v>
      </c>
      <c r="AA37" s="20">
        <v>2128029</v>
      </c>
    </row>
    <row r="38" spans="1:27" ht="13.5" x14ac:dyDescent="0.25">
      <c r="A38" s="19" t="s">
        <v>64</v>
      </c>
      <c r="B38" s="15" t="s">
        <v>32</v>
      </c>
      <c r="C38" s="20">
        <v>2227549</v>
      </c>
      <c r="D38" s="20"/>
      <c r="E38" s="21">
        <v>6356000</v>
      </c>
      <c r="F38" s="22">
        <v>4801000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3600752</v>
      </c>
      <c r="Y38" s="22">
        <v>-3600752</v>
      </c>
      <c r="Z38" s="23">
        <v>-100</v>
      </c>
      <c r="AA38" s="20">
        <v>4801000</v>
      </c>
    </row>
    <row r="39" spans="1:27" ht="13.5" x14ac:dyDescent="0.25">
      <c r="A39" s="19" t="s">
        <v>65</v>
      </c>
      <c r="B39" s="15" t="s">
        <v>32</v>
      </c>
      <c r="C39" s="20">
        <v>1763135</v>
      </c>
      <c r="D39" s="20"/>
      <c r="E39" s="21">
        <v>1665988</v>
      </c>
      <c r="F39" s="22">
        <v>1915891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1436908</v>
      </c>
      <c r="Y39" s="22">
        <v>-1436908</v>
      </c>
      <c r="Z39" s="23">
        <v>-100</v>
      </c>
      <c r="AA39" s="20">
        <v>1915891</v>
      </c>
    </row>
    <row r="40" spans="1:27" ht="13.5" x14ac:dyDescent="0.25">
      <c r="A40" s="19" t="s">
        <v>40</v>
      </c>
      <c r="B40" s="15" t="s">
        <v>32</v>
      </c>
      <c r="C40" s="20">
        <v>31171</v>
      </c>
      <c r="D40" s="20"/>
      <c r="E40" s="21">
        <v>7875</v>
      </c>
      <c r="F40" s="22">
        <v>7875</v>
      </c>
      <c r="G40" s="22"/>
      <c r="H40" s="22">
        <v>2994</v>
      </c>
      <c r="I40" s="22">
        <v>1161</v>
      </c>
      <c r="J40" s="22">
        <v>4155</v>
      </c>
      <c r="K40" s="22">
        <v>1103</v>
      </c>
      <c r="L40" s="22">
        <v>865</v>
      </c>
      <c r="M40" s="22">
        <v>672</v>
      </c>
      <c r="N40" s="22">
        <v>2640</v>
      </c>
      <c r="O40" s="22">
        <v>576</v>
      </c>
      <c r="P40" s="22">
        <v>339</v>
      </c>
      <c r="Q40" s="22">
        <v>164</v>
      </c>
      <c r="R40" s="22">
        <v>1079</v>
      </c>
      <c r="S40" s="22"/>
      <c r="T40" s="22"/>
      <c r="U40" s="22"/>
      <c r="V40" s="22"/>
      <c r="W40" s="22">
        <v>7874</v>
      </c>
      <c r="X40" s="22">
        <v>5907</v>
      </c>
      <c r="Y40" s="22">
        <v>1967</v>
      </c>
      <c r="Z40" s="23">
        <v>33.299475198916539</v>
      </c>
      <c r="AA40" s="20">
        <v>7875</v>
      </c>
    </row>
    <row r="41" spans="1:27" ht="13.5" x14ac:dyDescent="0.25">
      <c r="A41" s="19" t="s">
        <v>66</v>
      </c>
      <c r="B41" s="15" t="s">
        <v>32</v>
      </c>
      <c r="C41" s="20">
        <v>674359</v>
      </c>
      <c r="D41" s="20"/>
      <c r="E41" s="21">
        <v>713277</v>
      </c>
      <c r="F41" s="22">
        <v>1036669</v>
      </c>
      <c r="G41" s="22"/>
      <c r="H41" s="22"/>
      <c r="I41" s="22"/>
      <c r="J41" s="22"/>
      <c r="K41" s="22"/>
      <c r="L41" s="22"/>
      <c r="M41" s="22">
        <v>1722</v>
      </c>
      <c r="N41" s="22">
        <v>1722</v>
      </c>
      <c r="O41" s="22"/>
      <c r="P41" s="22">
        <v>325768</v>
      </c>
      <c r="Q41" s="22">
        <v>149093</v>
      </c>
      <c r="R41" s="22">
        <v>474861</v>
      </c>
      <c r="S41" s="22"/>
      <c r="T41" s="22"/>
      <c r="U41" s="22"/>
      <c r="V41" s="22"/>
      <c r="W41" s="22">
        <v>476583</v>
      </c>
      <c r="X41" s="22">
        <v>734596</v>
      </c>
      <c r="Y41" s="22">
        <v>-258013</v>
      </c>
      <c r="Z41" s="23">
        <v>-35.123115290581488</v>
      </c>
      <c r="AA41" s="20">
        <v>1036669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4807456</v>
      </c>
      <c r="D44" s="20"/>
      <c r="E44" s="21">
        <v>3729113</v>
      </c>
      <c r="F44" s="22">
        <v>5861113</v>
      </c>
      <c r="G44" s="22"/>
      <c r="H44" s="22">
        <v>463044</v>
      </c>
      <c r="I44" s="22">
        <v>407096</v>
      </c>
      <c r="J44" s="22">
        <v>870140</v>
      </c>
      <c r="K44" s="22">
        <v>536616</v>
      </c>
      <c r="L44" s="22">
        <v>304937</v>
      </c>
      <c r="M44" s="22">
        <v>420839</v>
      </c>
      <c r="N44" s="22">
        <v>1262392</v>
      </c>
      <c r="O44" s="22">
        <v>609957</v>
      </c>
      <c r="P44" s="22">
        <v>621901</v>
      </c>
      <c r="Q44" s="22">
        <v>334455</v>
      </c>
      <c r="R44" s="22">
        <v>1566313</v>
      </c>
      <c r="S44" s="22"/>
      <c r="T44" s="22"/>
      <c r="U44" s="22"/>
      <c r="V44" s="22"/>
      <c r="W44" s="22">
        <v>3698845</v>
      </c>
      <c r="X44" s="22">
        <v>4351325</v>
      </c>
      <c r="Y44" s="22">
        <v>-652480</v>
      </c>
      <c r="Z44" s="23">
        <v>-14.994972795642706</v>
      </c>
      <c r="AA44" s="20">
        <v>5861113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143878106</v>
      </c>
      <c r="D47" s="29">
        <f t="shared" ref="D47:Y47" si="1">SUM(D34:D46)</f>
        <v>0</v>
      </c>
      <c r="E47" s="30">
        <f t="shared" si="1"/>
        <v>166968201</v>
      </c>
      <c r="F47" s="31">
        <f t="shared" si="1"/>
        <v>147874690</v>
      </c>
      <c r="G47" s="31">
        <f t="shared" si="1"/>
        <v>0</v>
      </c>
      <c r="H47" s="31">
        <f t="shared" si="1"/>
        <v>30841442</v>
      </c>
      <c r="I47" s="31">
        <f t="shared" si="1"/>
        <v>13852806</v>
      </c>
      <c r="J47" s="31">
        <f t="shared" si="1"/>
        <v>44694248</v>
      </c>
      <c r="K47" s="31">
        <f t="shared" si="1"/>
        <v>11066347</v>
      </c>
      <c r="L47" s="31">
        <f t="shared" si="1"/>
        <v>10013788</v>
      </c>
      <c r="M47" s="31">
        <f t="shared" si="1"/>
        <v>10472110</v>
      </c>
      <c r="N47" s="31">
        <f t="shared" si="1"/>
        <v>31552245</v>
      </c>
      <c r="O47" s="31">
        <f t="shared" si="1"/>
        <v>9358474</v>
      </c>
      <c r="P47" s="31">
        <f t="shared" si="1"/>
        <v>13334069</v>
      </c>
      <c r="Q47" s="31">
        <f t="shared" si="1"/>
        <v>11793595</v>
      </c>
      <c r="R47" s="31">
        <f t="shared" si="1"/>
        <v>34486138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110732631</v>
      </c>
      <c r="X47" s="31">
        <f t="shared" si="1"/>
        <v>110628224</v>
      </c>
      <c r="Y47" s="31">
        <f t="shared" si="1"/>
        <v>104407</v>
      </c>
      <c r="Z47" s="32">
        <f>+IF(X47&lt;&gt;0,+(Y47/X47)*100,0)</f>
        <v>9.437645857896082E-2</v>
      </c>
      <c r="AA47" s="29">
        <f>SUM(AA34:AA46)</f>
        <v>147874690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-7447651</v>
      </c>
      <c r="D48" s="39">
        <f t="shared" si="2"/>
        <v>0</v>
      </c>
      <c r="E48" s="40">
        <f t="shared" si="2"/>
        <v>14800158</v>
      </c>
      <c r="F48" s="41">
        <f t="shared" si="2"/>
        <v>18291236</v>
      </c>
      <c r="G48" s="41">
        <f t="shared" si="2"/>
        <v>0</v>
      </c>
      <c r="H48" s="41">
        <f t="shared" si="2"/>
        <v>-6222950</v>
      </c>
      <c r="I48" s="41">
        <f t="shared" si="2"/>
        <v>-4032334</v>
      </c>
      <c r="J48" s="41">
        <f t="shared" si="2"/>
        <v>-10255284</v>
      </c>
      <c r="K48" s="41">
        <f t="shared" si="2"/>
        <v>2564021</v>
      </c>
      <c r="L48" s="41">
        <f t="shared" si="2"/>
        <v>1101589</v>
      </c>
      <c r="M48" s="41">
        <f t="shared" si="2"/>
        <v>323367</v>
      </c>
      <c r="N48" s="41">
        <f t="shared" si="2"/>
        <v>3988977</v>
      </c>
      <c r="O48" s="41">
        <f t="shared" si="2"/>
        <v>5697671</v>
      </c>
      <c r="P48" s="41">
        <f t="shared" si="2"/>
        <v>369359</v>
      </c>
      <c r="Q48" s="41">
        <f t="shared" si="2"/>
        <v>1962763</v>
      </c>
      <c r="R48" s="41">
        <f t="shared" si="2"/>
        <v>8029793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1763486</v>
      </c>
      <c r="X48" s="41">
        <f t="shared" si="2"/>
        <v>13812625</v>
      </c>
      <c r="Y48" s="41">
        <f t="shared" si="2"/>
        <v>-12049139</v>
      </c>
      <c r="Z48" s="42">
        <f>+IF(X48&lt;&gt;0,+(Y48/X48)*100,0)</f>
        <v>-87.232796083293366</v>
      </c>
      <c r="AA48" s="39">
        <f>+AA32-AA47</f>
        <v>18291236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7239130</v>
      </c>
      <c r="F49" s="22">
        <v>7239130</v>
      </c>
      <c r="G49" s="22"/>
      <c r="H49" s="22">
        <v>1192637</v>
      </c>
      <c r="I49" s="22">
        <v>422449</v>
      </c>
      <c r="J49" s="22">
        <v>1615086</v>
      </c>
      <c r="K49" s="22"/>
      <c r="L49" s="22">
        <v>415610</v>
      </c>
      <c r="M49" s="22"/>
      <c r="N49" s="22">
        <v>415610</v>
      </c>
      <c r="O49" s="22"/>
      <c r="P49" s="22"/>
      <c r="Q49" s="22">
        <v>225476</v>
      </c>
      <c r="R49" s="22">
        <v>225476</v>
      </c>
      <c r="S49" s="22"/>
      <c r="T49" s="22"/>
      <c r="U49" s="22"/>
      <c r="V49" s="22"/>
      <c r="W49" s="22">
        <v>2256172</v>
      </c>
      <c r="X49" s="22">
        <v>5429347</v>
      </c>
      <c r="Y49" s="22">
        <v>-3173175</v>
      </c>
      <c r="Z49" s="23">
        <v>-58.44487375737819</v>
      </c>
      <c r="AA49" s="20">
        <v>7239130</v>
      </c>
    </row>
    <row r="50" spans="1:27" ht="13.5" x14ac:dyDescent="0.25">
      <c r="A50" s="43" t="s">
        <v>75</v>
      </c>
      <c r="B50" s="15" t="s">
        <v>32</v>
      </c>
      <c r="C50" s="44">
        <v>1564341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-5883310</v>
      </c>
      <c r="D51" s="48">
        <f t="shared" si="3"/>
        <v>0</v>
      </c>
      <c r="E51" s="49">
        <f t="shared" si="3"/>
        <v>22039288</v>
      </c>
      <c r="F51" s="50">
        <f t="shared" si="3"/>
        <v>25530366</v>
      </c>
      <c r="G51" s="50">
        <f t="shared" si="3"/>
        <v>0</v>
      </c>
      <c r="H51" s="50">
        <f t="shared" si="3"/>
        <v>-5030313</v>
      </c>
      <c r="I51" s="50">
        <f t="shared" si="3"/>
        <v>-3609885</v>
      </c>
      <c r="J51" s="50">
        <f t="shared" si="3"/>
        <v>-8640198</v>
      </c>
      <c r="K51" s="50">
        <f t="shared" si="3"/>
        <v>2564021</v>
      </c>
      <c r="L51" s="50">
        <f t="shared" si="3"/>
        <v>1517199</v>
      </c>
      <c r="M51" s="50">
        <f t="shared" si="3"/>
        <v>323367</v>
      </c>
      <c r="N51" s="50">
        <f t="shared" si="3"/>
        <v>4404587</v>
      </c>
      <c r="O51" s="50">
        <f t="shared" si="3"/>
        <v>5697671</v>
      </c>
      <c r="P51" s="50">
        <f t="shared" si="3"/>
        <v>369359</v>
      </c>
      <c r="Q51" s="50">
        <f t="shared" si="3"/>
        <v>2188239</v>
      </c>
      <c r="R51" s="50">
        <f t="shared" si="3"/>
        <v>8255269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4019658</v>
      </c>
      <c r="X51" s="50">
        <f t="shared" si="3"/>
        <v>19241972</v>
      </c>
      <c r="Y51" s="50">
        <f t="shared" si="3"/>
        <v>-15222314</v>
      </c>
      <c r="Z51" s="51">
        <f>+IF(X51&lt;&gt;0,+(Y51/X51)*100,0)</f>
        <v>-79.109947774583603</v>
      </c>
      <c r="AA51" s="48">
        <f>SUM(AA48:AA50)</f>
        <v>25530366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-5883310</v>
      </c>
      <c r="D53" s="54">
        <f>+D51-D52</f>
        <v>0</v>
      </c>
      <c r="E53" s="55">
        <f t="shared" si="4"/>
        <v>22039288</v>
      </c>
      <c r="F53" s="56">
        <f t="shared" si="4"/>
        <v>25530366</v>
      </c>
      <c r="G53" s="56">
        <f t="shared" si="4"/>
        <v>0</v>
      </c>
      <c r="H53" s="56">
        <f t="shared" si="4"/>
        <v>-5030313</v>
      </c>
      <c r="I53" s="56">
        <f t="shared" si="4"/>
        <v>-3609885</v>
      </c>
      <c r="J53" s="56">
        <f t="shared" si="4"/>
        <v>-8640198</v>
      </c>
      <c r="K53" s="56">
        <f t="shared" si="4"/>
        <v>2564021</v>
      </c>
      <c r="L53" s="56">
        <f t="shared" si="4"/>
        <v>1517199</v>
      </c>
      <c r="M53" s="56">
        <f t="shared" si="4"/>
        <v>323367</v>
      </c>
      <c r="N53" s="56">
        <f t="shared" si="4"/>
        <v>4404587</v>
      </c>
      <c r="O53" s="56">
        <f t="shared" si="4"/>
        <v>5697671</v>
      </c>
      <c r="P53" s="56">
        <f t="shared" si="4"/>
        <v>369359</v>
      </c>
      <c r="Q53" s="56">
        <f t="shared" si="4"/>
        <v>2188239</v>
      </c>
      <c r="R53" s="56">
        <f t="shared" si="4"/>
        <v>8255269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4019658</v>
      </c>
      <c r="X53" s="56">
        <f t="shared" si="4"/>
        <v>19241972</v>
      </c>
      <c r="Y53" s="56">
        <f t="shared" si="4"/>
        <v>-15222314</v>
      </c>
      <c r="Z53" s="57">
        <f>+IF(X53&lt;&gt;0,+(Y53/X53)*100,0)</f>
        <v>-79.109947774583603</v>
      </c>
      <c r="AA53" s="54">
        <f>+AA51-AA52</f>
        <v>25530366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-5883310</v>
      </c>
      <c r="D56" s="48">
        <f>SUM(D53:D55)</f>
        <v>0</v>
      </c>
      <c r="E56" s="49">
        <f t="shared" si="5"/>
        <v>22039288</v>
      </c>
      <c r="F56" s="50">
        <f t="shared" si="5"/>
        <v>25530366</v>
      </c>
      <c r="G56" s="50">
        <f t="shared" si="5"/>
        <v>0</v>
      </c>
      <c r="H56" s="50">
        <f t="shared" si="5"/>
        <v>-5030313</v>
      </c>
      <c r="I56" s="50">
        <f t="shared" si="5"/>
        <v>-3609885</v>
      </c>
      <c r="J56" s="50">
        <f t="shared" si="5"/>
        <v>-8640198</v>
      </c>
      <c r="K56" s="50">
        <f t="shared" si="5"/>
        <v>2564021</v>
      </c>
      <c r="L56" s="50">
        <f t="shared" si="5"/>
        <v>1517199</v>
      </c>
      <c r="M56" s="50">
        <f t="shared" si="5"/>
        <v>323367</v>
      </c>
      <c r="N56" s="50">
        <f t="shared" si="5"/>
        <v>4404587</v>
      </c>
      <c r="O56" s="50">
        <f t="shared" si="5"/>
        <v>5697671</v>
      </c>
      <c r="P56" s="50">
        <f t="shared" si="5"/>
        <v>369359</v>
      </c>
      <c r="Q56" s="50">
        <f t="shared" si="5"/>
        <v>2188239</v>
      </c>
      <c r="R56" s="50">
        <f t="shared" si="5"/>
        <v>8255269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4019658</v>
      </c>
      <c r="X56" s="50">
        <f t="shared" si="5"/>
        <v>19241972</v>
      </c>
      <c r="Y56" s="50">
        <f t="shared" si="5"/>
        <v>-15222314</v>
      </c>
      <c r="Z56" s="51">
        <f>+IF(X56&lt;&gt;0,+(Y56/X56)*100,0)</f>
        <v>-79.109947774583603</v>
      </c>
      <c r="AA56" s="48">
        <f>SUM(AA53:AA55)</f>
        <v>25530366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-5883310</v>
      </c>
      <c r="D59" s="65">
        <f>SUM(D56:D58)</f>
        <v>0</v>
      </c>
      <c r="E59" s="66">
        <f t="shared" si="6"/>
        <v>22039288</v>
      </c>
      <c r="F59" s="67">
        <f t="shared" si="6"/>
        <v>25530366</v>
      </c>
      <c r="G59" s="67">
        <f t="shared" si="6"/>
        <v>0</v>
      </c>
      <c r="H59" s="67">
        <f t="shared" si="6"/>
        <v>-5030313</v>
      </c>
      <c r="I59" s="67">
        <f t="shared" si="6"/>
        <v>-3609885</v>
      </c>
      <c r="J59" s="67">
        <f t="shared" si="6"/>
        <v>-8640198</v>
      </c>
      <c r="K59" s="67">
        <f t="shared" si="6"/>
        <v>2564021</v>
      </c>
      <c r="L59" s="67">
        <f t="shared" si="6"/>
        <v>1517199</v>
      </c>
      <c r="M59" s="67">
        <f t="shared" si="6"/>
        <v>323367</v>
      </c>
      <c r="N59" s="67">
        <f t="shared" si="6"/>
        <v>4404587</v>
      </c>
      <c r="O59" s="67">
        <f t="shared" si="6"/>
        <v>5697671</v>
      </c>
      <c r="P59" s="67">
        <f t="shared" si="6"/>
        <v>369359</v>
      </c>
      <c r="Q59" s="67">
        <f t="shared" si="6"/>
        <v>2188239</v>
      </c>
      <c r="R59" s="67">
        <f t="shared" si="6"/>
        <v>8255269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4019658</v>
      </c>
      <c r="X59" s="67">
        <f t="shared" si="6"/>
        <v>19241972</v>
      </c>
      <c r="Y59" s="67">
        <f t="shared" si="6"/>
        <v>-15222314</v>
      </c>
      <c r="Z59" s="68">
        <f>+IF(X59&lt;&gt;0,+(Y59/X59)*100,0)</f>
        <v>-79.109947774583603</v>
      </c>
      <c r="AA59" s="65">
        <f>SUM(AA56:AA58)</f>
        <v>25530366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110680431</v>
      </c>
      <c r="D6" s="20"/>
      <c r="E6" s="21">
        <v>110745995</v>
      </c>
      <c r="F6" s="22">
        <v>120571000</v>
      </c>
      <c r="G6" s="22">
        <v>12417438</v>
      </c>
      <c r="H6" s="22">
        <v>12798936</v>
      </c>
      <c r="I6" s="22">
        <v>9481565</v>
      </c>
      <c r="J6" s="22">
        <v>34697939</v>
      </c>
      <c r="K6" s="22">
        <v>7657815</v>
      </c>
      <c r="L6" s="22">
        <v>9218799</v>
      </c>
      <c r="M6" s="22">
        <v>9255763</v>
      </c>
      <c r="N6" s="22">
        <v>26132377</v>
      </c>
      <c r="O6" s="22">
        <v>11296295</v>
      </c>
      <c r="P6" s="22">
        <v>9776226</v>
      </c>
      <c r="Q6" s="22">
        <v>9682220</v>
      </c>
      <c r="R6" s="22">
        <v>30754741</v>
      </c>
      <c r="S6" s="22"/>
      <c r="T6" s="22"/>
      <c r="U6" s="22"/>
      <c r="V6" s="22"/>
      <c r="W6" s="22">
        <v>91585057</v>
      </c>
      <c r="X6" s="22">
        <v>86843065</v>
      </c>
      <c r="Y6" s="22">
        <v>4741992</v>
      </c>
      <c r="Z6" s="23">
        <v>5.4604152905013201</v>
      </c>
      <c r="AA6" s="20">
        <v>120571000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113363</v>
      </c>
      <c r="D23" s="20"/>
      <c r="E23" s="21">
        <v>58000</v>
      </c>
      <c r="F23" s="22">
        <v>58000</v>
      </c>
      <c r="G23" s="22">
        <v>33814</v>
      </c>
      <c r="H23" s="22">
        <v>3468</v>
      </c>
      <c r="I23" s="22">
        <v>4455</v>
      </c>
      <c r="J23" s="22">
        <v>41737</v>
      </c>
      <c r="K23" s="22">
        <v>522</v>
      </c>
      <c r="L23" s="22"/>
      <c r="M23" s="22">
        <v>174</v>
      </c>
      <c r="N23" s="22">
        <v>696</v>
      </c>
      <c r="O23" s="22"/>
      <c r="P23" s="22">
        <v>7433</v>
      </c>
      <c r="Q23" s="22"/>
      <c r="R23" s="22">
        <v>7433</v>
      </c>
      <c r="S23" s="22"/>
      <c r="T23" s="22"/>
      <c r="U23" s="22"/>
      <c r="V23" s="22"/>
      <c r="W23" s="22">
        <v>49866</v>
      </c>
      <c r="X23" s="22">
        <v>44630</v>
      </c>
      <c r="Y23" s="22">
        <v>5236</v>
      </c>
      <c r="Z23" s="23">
        <v>11.732018821420569</v>
      </c>
      <c r="AA23" s="20">
        <v>58000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2960976</v>
      </c>
      <c r="D25" s="20"/>
      <c r="E25" s="21">
        <v>5070130</v>
      </c>
      <c r="F25" s="22">
        <v>8086520</v>
      </c>
      <c r="G25" s="22"/>
      <c r="H25" s="22"/>
      <c r="I25" s="22"/>
      <c r="J25" s="22"/>
      <c r="K25" s="22">
        <v>627660</v>
      </c>
      <c r="L25" s="22">
        <v>27590</v>
      </c>
      <c r="M25" s="22">
        <v>111431</v>
      </c>
      <c r="N25" s="22">
        <v>766681</v>
      </c>
      <c r="O25" s="22"/>
      <c r="P25" s="22">
        <v>83518</v>
      </c>
      <c r="Q25" s="22">
        <v>1252066</v>
      </c>
      <c r="R25" s="22">
        <v>1335584</v>
      </c>
      <c r="S25" s="22"/>
      <c r="T25" s="22"/>
      <c r="U25" s="22"/>
      <c r="V25" s="22"/>
      <c r="W25" s="22">
        <v>2102265</v>
      </c>
      <c r="X25" s="22">
        <v>6667330</v>
      </c>
      <c r="Y25" s="22">
        <v>-4565065</v>
      </c>
      <c r="Z25" s="23">
        <v>-68.469162318349319</v>
      </c>
      <c r="AA25" s="20">
        <v>8086520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>
        <v>2184000</v>
      </c>
      <c r="G28" s="22">
        <v>195909</v>
      </c>
      <c r="H28" s="22">
        <v>189665</v>
      </c>
      <c r="I28" s="22">
        <v>184385</v>
      </c>
      <c r="J28" s="22">
        <v>569959</v>
      </c>
      <c r="K28" s="22">
        <v>161996</v>
      </c>
      <c r="L28" s="22">
        <v>181752</v>
      </c>
      <c r="M28" s="22">
        <v>182410</v>
      </c>
      <c r="N28" s="22">
        <v>526158</v>
      </c>
      <c r="O28" s="22">
        <v>182081</v>
      </c>
      <c r="P28" s="22">
        <v>182081</v>
      </c>
      <c r="Q28" s="22">
        <v>182081</v>
      </c>
      <c r="R28" s="22">
        <v>546243</v>
      </c>
      <c r="S28" s="22"/>
      <c r="T28" s="22"/>
      <c r="U28" s="22"/>
      <c r="V28" s="22"/>
      <c r="W28" s="22">
        <v>1642360</v>
      </c>
      <c r="X28" s="22">
        <v>873600</v>
      </c>
      <c r="Y28" s="22">
        <v>768760</v>
      </c>
      <c r="Z28" s="23">
        <v>87.999084249084248</v>
      </c>
      <c r="AA28" s="20">
        <v>2184000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113754770</v>
      </c>
      <c r="D32" s="29">
        <f t="shared" ref="D32:Y32" si="0">SUM(D6:D31)</f>
        <v>0</v>
      </c>
      <c r="E32" s="30">
        <f t="shared" si="0"/>
        <v>115874125</v>
      </c>
      <c r="F32" s="31">
        <f t="shared" si="0"/>
        <v>130899520</v>
      </c>
      <c r="G32" s="31">
        <f t="shared" si="0"/>
        <v>12647161</v>
      </c>
      <c r="H32" s="31">
        <f t="shared" si="0"/>
        <v>12992069</v>
      </c>
      <c r="I32" s="31">
        <f t="shared" si="0"/>
        <v>9670405</v>
      </c>
      <c r="J32" s="31">
        <f t="shared" si="0"/>
        <v>35309635</v>
      </c>
      <c r="K32" s="31">
        <f t="shared" si="0"/>
        <v>8447993</v>
      </c>
      <c r="L32" s="31">
        <f t="shared" si="0"/>
        <v>9428141</v>
      </c>
      <c r="M32" s="31">
        <f t="shared" si="0"/>
        <v>9549778</v>
      </c>
      <c r="N32" s="31">
        <f t="shared" si="0"/>
        <v>27425912</v>
      </c>
      <c r="O32" s="31">
        <f t="shared" si="0"/>
        <v>11478376</v>
      </c>
      <c r="P32" s="31">
        <f t="shared" si="0"/>
        <v>10049258</v>
      </c>
      <c r="Q32" s="31">
        <f t="shared" si="0"/>
        <v>11116367</v>
      </c>
      <c r="R32" s="31">
        <f t="shared" si="0"/>
        <v>32644001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95379548</v>
      </c>
      <c r="X32" s="31">
        <f t="shared" si="0"/>
        <v>94428625</v>
      </c>
      <c r="Y32" s="31">
        <f t="shared" si="0"/>
        <v>950923</v>
      </c>
      <c r="Z32" s="32">
        <f>+IF(X32&lt;&gt;0,+(Y32/X32)*100,0)</f>
        <v>1.0070283243031444</v>
      </c>
      <c r="AA32" s="29">
        <f>SUM(AA6:AA31)</f>
        <v>130899520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7458667</v>
      </c>
      <c r="D34" s="20"/>
      <c r="E34" s="21">
        <v>9997450</v>
      </c>
      <c r="F34" s="22">
        <v>9501742</v>
      </c>
      <c r="G34" s="22">
        <v>698412</v>
      </c>
      <c r="H34" s="22">
        <v>710315</v>
      </c>
      <c r="I34" s="22">
        <v>689938</v>
      </c>
      <c r="J34" s="22">
        <v>2098665</v>
      </c>
      <c r="K34" s="22">
        <v>752102</v>
      </c>
      <c r="L34" s="22">
        <v>1043091</v>
      </c>
      <c r="M34" s="22">
        <v>760079</v>
      </c>
      <c r="N34" s="22">
        <v>2555272</v>
      </c>
      <c r="O34" s="22">
        <v>801074</v>
      </c>
      <c r="P34" s="22">
        <v>783148</v>
      </c>
      <c r="Q34" s="22">
        <v>759979</v>
      </c>
      <c r="R34" s="22">
        <v>2344201</v>
      </c>
      <c r="S34" s="22"/>
      <c r="T34" s="22"/>
      <c r="U34" s="22"/>
      <c r="V34" s="22"/>
      <c r="W34" s="22">
        <v>6998138</v>
      </c>
      <c r="X34" s="22">
        <v>7299803</v>
      </c>
      <c r="Y34" s="22">
        <v>-301665</v>
      </c>
      <c r="Z34" s="23">
        <v>-4.132508781401361</v>
      </c>
      <c r="AA34" s="20">
        <v>9501742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92503879</v>
      </c>
      <c r="D36" s="20"/>
      <c r="E36" s="21">
        <v>95123000</v>
      </c>
      <c r="F36" s="22">
        <v>101065000</v>
      </c>
      <c r="G36" s="22">
        <v>5390870</v>
      </c>
      <c r="H36" s="22">
        <v>12218839</v>
      </c>
      <c r="I36" s="22">
        <v>10140990</v>
      </c>
      <c r="J36" s="22">
        <v>27750699</v>
      </c>
      <c r="K36" s="22">
        <v>6771411</v>
      </c>
      <c r="L36" s="22">
        <v>7392703</v>
      </c>
      <c r="M36" s="22">
        <v>20851</v>
      </c>
      <c r="N36" s="22">
        <v>14184965</v>
      </c>
      <c r="O36" s="22">
        <v>14332974</v>
      </c>
      <c r="P36" s="22">
        <v>8284608</v>
      </c>
      <c r="Q36" s="22">
        <v>1706349</v>
      </c>
      <c r="R36" s="22">
        <v>24323931</v>
      </c>
      <c r="S36" s="22"/>
      <c r="T36" s="22"/>
      <c r="U36" s="22"/>
      <c r="V36" s="22"/>
      <c r="W36" s="22">
        <v>66259595</v>
      </c>
      <c r="X36" s="22">
        <v>73719049</v>
      </c>
      <c r="Y36" s="22">
        <v>-7459454</v>
      </c>
      <c r="Z36" s="23">
        <v>-10.118760484823943</v>
      </c>
      <c r="AA36" s="20">
        <v>101065000</v>
      </c>
    </row>
    <row r="37" spans="1:27" ht="13.5" x14ac:dyDescent="0.25">
      <c r="A37" s="19" t="s">
        <v>63</v>
      </c>
      <c r="B37" s="15" t="s">
        <v>32</v>
      </c>
      <c r="C37" s="20">
        <v>2243993</v>
      </c>
      <c r="D37" s="20"/>
      <c r="E37" s="21">
        <v>2645000</v>
      </c>
      <c r="F37" s="22">
        <v>2160782</v>
      </c>
      <c r="G37" s="22"/>
      <c r="H37" s="22">
        <v>158816</v>
      </c>
      <c r="I37" s="22">
        <v>106997</v>
      </c>
      <c r="J37" s="22">
        <v>265813</v>
      </c>
      <c r="K37" s="22">
        <v>117396</v>
      </c>
      <c r="L37" s="22">
        <v>116502</v>
      </c>
      <c r="M37" s="22">
        <v>260425</v>
      </c>
      <c r="N37" s="22">
        <v>494323</v>
      </c>
      <c r="O37" s="22">
        <v>90821</v>
      </c>
      <c r="P37" s="22">
        <v>203057</v>
      </c>
      <c r="Q37" s="22">
        <v>140730</v>
      </c>
      <c r="R37" s="22">
        <v>434608</v>
      </c>
      <c r="S37" s="22"/>
      <c r="T37" s="22"/>
      <c r="U37" s="22"/>
      <c r="V37" s="22"/>
      <c r="W37" s="22">
        <v>1194744</v>
      </c>
      <c r="X37" s="22">
        <v>1727943</v>
      </c>
      <c r="Y37" s="22">
        <v>-533199</v>
      </c>
      <c r="Z37" s="23">
        <v>-30.857441478104313</v>
      </c>
      <c r="AA37" s="20">
        <v>2160782</v>
      </c>
    </row>
    <row r="38" spans="1:27" ht="13.5" x14ac:dyDescent="0.25">
      <c r="A38" s="19" t="s">
        <v>64</v>
      </c>
      <c r="B38" s="15" t="s">
        <v>32</v>
      </c>
      <c r="C38" s="20">
        <v>379169</v>
      </c>
      <c r="D38" s="20"/>
      <c r="E38" s="21">
        <v>3403000</v>
      </c>
      <c r="F38" s="22">
        <v>600000</v>
      </c>
      <c r="G38" s="22">
        <v>283583</v>
      </c>
      <c r="H38" s="22">
        <v>283583</v>
      </c>
      <c r="I38" s="22">
        <v>283583</v>
      </c>
      <c r="J38" s="22">
        <v>850749</v>
      </c>
      <c r="K38" s="22">
        <v>283583</v>
      </c>
      <c r="L38" s="22">
        <v>283583</v>
      </c>
      <c r="M38" s="22">
        <v>283587</v>
      </c>
      <c r="N38" s="22">
        <v>850753</v>
      </c>
      <c r="O38" s="22">
        <v>283583</v>
      </c>
      <c r="P38" s="22">
        <v>283583</v>
      </c>
      <c r="Q38" s="22">
        <v>-1952251</v>
      </c>
      <c r="R38" s="22">
        <v>-1385085</v>
      </c>
      <c r="S38" s="22"/>
      <c r="T38" s="22"/>
      <c r="U38" s="22"/>
      <c r="V38" s="22"/>
      <c r="W38" s="22">
        <v>316417</v>
      </c>
      <c r="X38" s="22">
        <v>1431051</v>
      </c>
      <c r="Y38" s="22">
        <v>-1114634</v>
      </c>
      <c r="Z38" s="23">
        <v>-77.889187736845159</v>
      </c>
      <c r="AA38" s="20">
        <v>600000</v>
      </c>
    </row>
    <row r="39" spans="1:27" ht="13.5" x14ac:dyDescent="0.25">
      <c r="A39" s="19" t="s">
        <v>65</v>
      </c>
      <c r="B39" s="15" t="s">
        <v>32</v>
      </c>
      <c r="C39" s="20">
        <v>4066539</v>
      </c>
      <c r="D39" s="20"/>
      <c r="E39" s="21">
        <v>5595000</v>
      </c>
      <c r="F39" s="22">
        <v>5204000</v>
      </c>
      <c r="G39" s="22">
        <v>466250</v>
      </c>
      <c r="H39" s="22">
        <v>466250</v>
      </c>
      <c r="I39" s="22">
        <v>466250</v>
      </c>
      <c r="J39" s="22">
        <v>1398750</v>
      </c>
      <c r="K39" s="22">
        <v>466250</v>
      </c>
      <c r="L39" s="22">
        <v>466250</v>
      </c>
      <c r="M39" s="22">
        <v>466250</v>
      </c>
      <c r="N39" s="22">
        <v>1398750</v>
      </c>
      <c r="O39" s="22">
        <v>466250</v>
      </c>
      <c r="P39" s="22">
        <v>466250</v>
      </c>
      <c r="Q39" s="22">
        <v>309850</v>
      </c>
      <c r="R39" s="22">
        <v>1242350</v>
      </c>
      <c r="S39" s="22"/>
      <c r="T39" s="22"/>
      <c r="U39" s="22"/>
      <c r="V39" s="22"/>
      <c r="W39" s="22">
        <v>4039850</v>
      </c>
      <c r="X39" s="22">
        <v>4039850</v>
      </c>
      <c r="Y39" s="22"/>
      <c r="Z39" s="23"/>
      <c r="AA39" s="20">
        <v>5204000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1319460</v>
      </c>
      <c r="D41" s="20"/>
      <c r="E41" s="21">
        <v>3755000</v>
      </c>
      <c r="F41" s="22">
        <v>3072540</v>
      </c>
      <c r="G41" s="22"/>
      <c r="H41" s="22">
        <v>19024</v>
      </c>
      <c r="I41" s="22">
        <v>12441</v>
      </c>
      <c r="J41" s="22">
        <v>31465</v>
      </c>
      <c r="K41" s="22">
        <v>33387</v>
      </c>
      <c r="L41" s="22">
        <v>122297</v>
      </c>
      <c r="M41" s="22">
        <v>137166</v>
      </c>
      <c r="N41" s="22">
        <v>292850</v>
      </c>
      <c r="O41" s="22">
        <v>90956</v>
      </c>
      <c r="P41" s="22">
        <v>22181</v>
      </c>
      <c r="Q41" s="22">
        <v>26101</v>
      </c>
      <c r="R41" s="22">
        <v>139238</v>
      </c>
      <c r="S41" s="22"/>
      <c r="T41" s="22"/>
      <c r="U41" s="22"/>
      <c r="V41" s="22"/>
      <c r="W41" s="22">
        <v>463553</v>
      </c>
      <c r="X41" s="22">
        <v>2669505</v>
      </c>
      <c r="Y41" s="22">
        <v>-2205952</v>
      </c>
      <c r="Z41" s="23">
        <v>-82.635245110984997</v>
      </c>
      <c r="AA41" s="20">
        <v>3072540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344309</v>
      </c>
      <c r="D44" s="20"/>
      <c r="E44" s="21">
        <v>900713</v>
      </c>
      <c r="F44" s="22">
        <v>772818</v>
      </c>
      <c r="G44" s="22">
        <v>6883</v>
      </c>
      <c r="H44" s="22">
        <v>6058</v>
      </c>
      <c r="I44" s="22">
        <v>5876</v>
      </c>
      <c r="J44" s="22">
        <v>18817</v>
      </c>
      <c r="K44" s="22">
        <v>14327</v>
      </c>
      <c r="L44" s="22">
        <v>45981</v>
      </c>
      <c r="M44" s="22">
        <v>9873</v>
      </c>
      <c r="N44" s="22">
        <v>70181</v>
      </c>
      <c r="O44" s="22">
        <v>10760</v>
      </c>
      <c r="P44" s="22">
        <v>15438</v>
      </c>
      <c r="Q44" s="22">
        <v>22214</v>
      </c>
      <c r="R44" s="22">
        <v>48412</v>
      </c>
      <c r="S44" s="22"/>
      <c r="T44" s="22"/>
      <c r="U44" s="22"/>
      <c r="V44" s="22"/>
      <c r="W44" s="22">
        <v>137410</v>
      </c>
      <c r="X44" s="22">
        <v>645978</v>
      </c>
      <c r="Y44" s="22">
        <v>-508568</v>
      </c>
      <c r="Z44" s="23">
        <v>-78.728377746610562</v>
      </c>
      <c r="AA44" s="20">
        <v>772818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108316016</v>
      </c>
      <c r="D47" s="29">
        <f t="shared" ref="D47:Y47" si="1">SUM(D34:D46)</f>
        <v>0</v>
      </c>
      <c r="E47" s="30">
        <f t="shared" si="1"/>
        <v>121419163</v>
      </c>
      <c r="F47" s="31">
        <f t="shared" si="1"/>
        <v>122376882</v>
      </c>
      <c r="G47" s="31">
        <f t="shared" si="1"/>
        <v>6845998</v>
      </c>
      <c r="H47" s="31">
        <f t="shared" si="1"/>
        <v>13862885</v>
      </c>
      <c r="I47" s="31">
        <f t="shared" si="1"/>
        <v>11706075</v>
      </c>
      <c r="J47" s="31">
        <f t="shared" si="1"/>
        <v>32414958</v>
      </c>
      <c r="K47" s="31">
        <f t="shared" si="1"/>
        <v>8438456</v>
      </c>
      <c r="L47" s="31">
        <f t="shared" si="1"/>
        <v>9470407</v>
      </c>
      <c r="M47" s="31">
        <f t="shared" si="1"/>
        <v>1938231</v>
      </c>
      <c r="N47" s="31">
        <f t="shared" si="1"/>
        <v>19847094</v>
      </c>
      <c r="O47" s="31">
        <f t="shared" si="1"/>
        <v>16076418</v>
      </c>
      <c r="P47" s="31">
        <f t="shared" si="1"/>
        <v>10058265</v>
      </c>
      <c r="Q47" s="31">
        <f t="shared" si="1"/>
        <v>1012972</v>
      </c>
      <c r="R47" s="31">
        <f t="shared" si="1"/>
        <v>27147655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79409707</v>
      </c>
      <c r="X47" s="31">
        <f t="shared" si="1"/>
        <v>91533179</v>
      </c>
      <c r="Y47" s="31">
        <f t="shared" si="1"/>
        <v>-12123472</v>
      </c>
      <c r="Z47" s="32">
        <f>+IF(X47&lt;&gt;0,+(Y47/X47)*100,0)</f>
        <v>-13.244893417282055</v>
      </c>
      <c r="AA47" s="29">
        <f>SUM(AA34:AA46)</f>
        <v>122376882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5438754</v>
      </c>
      <c r="D48" s="39">
        <f t="shared" si="2"/>
        <v>0</v>
      </c>
      <c r="E48" s="40">
        <f t="shared" si="2"/>
        <v>-5545038</v>
      </c>
      <c r="F48" s="41">
        <f t="shared" si="2"/>
        <v>8522638</v>
      </c>
      <c r="G48" s="41">
        <f t="shared" si="2"/>
        <v>5801163</v>
      </c>
      <c r="H48" s="41">
        <f t="shared" si="2"/>
        <v>-870816</v>
      </c>
      <c r="I48" s="41">
        <f t="shared" si="2"/>
        <v>-2035670</v>
      </c>
      <c r="J48" s="41">
        <f t="shared" si="2"/>
        <v>2894677</v>
      </c>
      <c r="K48" s="41">
        <f t="shared" si="2"/>
        <v>9537</v>
      </c>
      <c r="L48" s="41">
        <f t="shared" si="2"/>
        <v>-42266</v>
      </c>
      <c r="M48" s="41">
        <f t="shared" si="2"/>
        <v>7611547</v>
      </c>
      <c r="N48" s="41">
        <f t="shared" si="2"/>
        <v>7578818</v>
      </c>
      <c r="O48" s="41">
        <f t="shared" si="2"/>
        <v>-4598042</v>
      </c>
      <c r="P48" s="41">
        <f t="shared" si="2"/>
        <v>-9007</v>
      </c>
      <c r="Q48" s="41">
        <f t="shared" si="2"/>
        <v>10103395</v>
      </c>
      <c r="R48" s="41">
        <f t="shared" si="2"/>
        <v>5496346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15969841</v>
      </c>
      <c r="X48" s="41">
        <f t="shared" si="2"/>
        <v>2895446</v>
      </c>
      <c r="Y48" s="41">
        <f t="shared" si="2"/>
        <v>13074395</v>
      </c>
      <c r="Z48" s="42">
        <f>+IF(X48&lt;&gt;0,+(Y48/X48)*100,0)</f>
        <v>451.55029656916412</v>
      </c>
      <c r="AA48" s="39">
        <f>+AA32-AA47</f>
        <v>8522638</v>
      </c>
    </row>
    <row r="49" spans="1:27" ht="25.5" x14ac:dyDescent="0.25">
      <c r="A49" s="43" t="s">
        <v>74</v>
      </c>
      <c r="B49" s="15" t="s">
        <v>32</v>
      </c>
      <c r="C49" s="20">
        <v>17795840</v>
      </c>
      <c r="D49" s="20"/>
      <c r="E49" s="21">
        <v>33040870</v>
      </c>
      <c r="F49" s="22">
        <v>35223478</v>
      </c>
      <c r="G49" s="22"/>
      <c r="H49" s="22"/>
      <c r="I49" s="22"/>
      <c r="J49" s="22"/>
      <c r="K49" s="22">
        <v>4184401</v>
      </c>
      <c r="L49" s="22">
        <v>183935</v>
      </c>
      <c r="M49" s="22">
        <v>742873</v>
      </c>
      <c r="N49" s="22">
        <v>5111209</v>
      </c>
      <c r="O49" s="22"/>
      <c r="P49" s="22">
        <v>556785</v>
      </c>
      <c r="Q49" s="22">
        <v>8347104</v>
      </c>
      <c r="R49" s="22">
        <v>8903889</v>
      </c>
      <c r="S49" s="22"/>
      <c r="T49" s="22"/>
      <c r="U49" s="22"/>
      <c r="V49" s="22"/>
      <c r="W49" s="22">
        <v>14015098</v>
      </c>
      <c r="X49" s="22">
        <v>22527003</v>
      </c>
      <c r="Y49" s="22">
        <v>-8511905</v>
      </c>
      <c r="Z49" s="23">
        <v>-37.785341441114028</v>
      </c>
      <c r="AA49" s="20">
        <v>35223478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23234594</v>
      </c>
      <c r="D51" s="48">
        <f t="shared" si="3"/>
        <v>0</v>
      </c>
      <c r="E51" s="49">
        <f t="shared" si="3"/>
        <v>27495832</v>
      </c>
      <c r="F51" s="50">
        <f t="shared" si="3"/>
        <v>43746116</v>
      </c>
      <c r="G51" s="50">
        <f t="shared" si="3"/>
        <v>5801163</v>
      </c>
      <c r="H51" s="50">
        <f t="shared" si="3"/>
        <v>-870816</v>
      </c>
      <c r="I51" s="50">
        <f t="shared" si="3"/>
        <v>-2035670</v>
      </c>
      <c r="J51" s="50">
        <f t="shared" si="3"/>
        <v>2894677</v>
      </c>
      <c r="K51" s="50">
        <f t="shared" si="3"/>
        <v>4193938</v>
      </c>
      <c r="L51" s="50">
        <f t="shared" si="3"/>
        <v>141669</v>
      </c>
      <c r="M51" s="50">
        <f t="shared" si="3"/>
        <v>8354420</v>
      </c>
      <c r="N51" s="50">
        <f t="shared" si="3"/>
        <v>12690027</v>
      </c>
      <c r="O51" s="50">
        <f t="shared" si="3"/>
        <v>-4598042</v>
      </c>
      <c r="P51" s="50">
        <f t="shared" si="3"/>
        <v>547778</v>
      </c>
      <c r="Q51" s="50">
        <f t="shared" si="3"/>
        <v>18450499</v>
      </c>
      <c r="R51" s="50">
        <f t="shared" si="3"/>
        <v>14400235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29984939</v>
      </c>
      <c r="X51" s="50">
        <f t="shared" si="3"/>
        <v>25422449</v>
      </c>
      <c r="Y51" s="50">
        <f t="shared" si="3"/>
        <v>4562490</v>
      </c>
      <c r="Z51" s="51">
        <f>+IF(X51&lt;&gt;0,+(Y51/X51)*100,0)</f>
        <v>17.946697424783899</v>
      </c>
      <c r="AA51" s="48">
        <f>SUM(AA48:AA50)</f>
        <v>43746116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23234594</v>
      </c>
      <c r="D53" s="54">
        <f>+D51-D52</f>
        <v>0</v>
      </c>
      <c r="E53" s="55">
        <f t="shared" si="4"/>
        <v>27495832</v>
      </c>
      <c r="F53" s="56">
        <f t="shared" si="4"/>
        <v>43746116</v>
      </c>
      <c r="G53" s="56">
        <f t="shared" si="4"/>
        <v>5801163</v>
      </c>
      <c r="H53" s="56">
        <f t="shared" si="4"/>
        <v>-870816</v>
      </c>
      <c r="I53" s="56">
        <f t="shared" si="4"/>
        <v>-2035670</v>
      </c>
      <c r="J53" s="56">
        <f t="shared" si="4"/>
        <v>2894677</v>
      </c>
      <c r="K53" s="56">
        <f t="shared" si="4"/>
        <v>4193938</v>
      </c>
      <c r="L53" s="56">
        <f t="shared" si="4"/>
        <v>141669</v>
      </c>
      <c r="M53" s="56">
        <f t="shared" si="4"/>
        <v>8354420</v>
      </c>
      <c r="N53" s="56">
        <f t="shared" si="4"/>
        <v>12690027</v>
      </c>
      <c r="O53" s="56">
        <f t="shared" si="4"/>
        <v>-4598042</v>
      </c>
      <c r="P53" s="56">
        <f t="shared" si="4"/>
        <v>547778</v>
      </c>
      <c r="Q53" s="56">
        <f t="shared" si="4"/>
        <v>18450499</v>
      </c>
      <c r="R53" s="56">
        <f t="shared" si="4"/>
        <v>14400235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29984939</v>
      </c>
      <c r="X53" s="56">
        <f t="shared" si="4"/>
        <v>25422449</v>
      </c>
      <c r="Y53" s="56">
        <f t="shared" si="4"/>
        <v>4562490</v>
      </c>
      <c r="Z53" s="57">
        <f>+IF(X53&lt;&gt;0,+(Y53/X53)*100,0)</f>
        <v>17.946697424783899</v>
      </c>
      <c r="AA53" s="54">
        <f>+AA51-AA52</f>
        <v>43746116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23234594</v>
      </c>
      <c r="D56" s="48">
        <f>SUM(D53:D55)</f>
        <v>0</v>
      </c>
      <c r="E56" s="49">
        <f t="shared" si="5"/>
        <v>27495832</v>
      </c>
      <c r="F56" s="50">
        <f t="shared" si="5"/>
        <v>43746116</v>
      </c>
      <c r="G56" s="50">
        <f t="shared" si="5"/>
        <v>5801163</v>
      </c>
      <c r="H56" s="50">
        <f t="shared" si="5"/>
        <v>-870816</v>
      </c>
      <c r="I56" s="50">
        <f t="shared" si="5"/>
        <v>-2035670</v>
      </c>
      <c r="J56" s="50">
        <f t="shared" si="5"/>
        <v>2894677</v>
      </c>
      <c r="K56" s="50">
        <f t="shared" si="5"/>
        <v>4193938</v>
      </c>
      <c r="L56" s="50">
        <f t="shared" si="5"/>
        <v>141669</v>
      </c>
      <c r="M56" s="50">
        <f t="shared" si="5"/>
        <v>8354420</v>
      </c>
      <c r="N56" s="50">
        <f t="shared" si="5"/>
        <v>12690027</v>
      </c>
      <c r="O56" s="50">
        <f t="shared" si="5"/>
        <v>-4598042</v>
      </c>
      <c r="P56" s="50">
        <f t="shared" si="5"/>
        <v>547778</v>
      </c>
      <c r="Q56" s="50">
        <f t="shared" si="5"/>
        <v>18450499</v>
      </c>
      <c r="R56" s="50">
        <f t="shared" si="5"/>
        <v>14400235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29984939</v>
      </c>
      <c r="X56" s="50">
        <f t="shared" si="5"/>
        <v>25422449</v>
      </c>
      <c r="Y56" s="50">
        <f t="shared" si="5"/>
        <v>4562490</v>
      </c>
      <c r="Z56" s="51">
        <f>+IF(X56&lt;&gt;0,+(Y56/X56)*100,0)</f>
        <v>17.946697424783899</v>
      </c>
      <c r="AA56" s="48">
        <f>SUM(AA53:AA55)</f>
        <v>43746116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23234594</v>
      </c>
      <c r="D59" s="65">
        <f>SUM(D56:D58)</f>
        <v>0</v>
      </c>
      <c r="E59" s="66">
        <f t="shared" si="6"/>
        <v>27495832</v>
      </c>
      <c r="F59" s="67">
        <f t="shared" si="6"/>
        <v>43746116</v>
      </c>
      <c r="G59" s="67">
        <f t="shared" si="6"/>
        <v>5801163</v>
      </c>
      <c r="H59" s="67">
        <f t="shared" si="6"/>
        <v>-870816</v>
      </c>
      <c r="I59" s="67">
        <f t="shared" si="6"/>
        <v>-2035670</v>
      </c>
      <c r="J59" s="67">
        <f t="shared" si="6"/>
        <v>2894677</v>
      </c>
      <c r="K59" s="67">
        <f t="shared" si="6"/>
        <v>4193938</v>
      </c>
      <c r="L59" s="67">
        <f t="shared" si="6"/>
        <v>141669</v>
      </c>
      <c r="M59" s="67">
        <f t="shared" si="6"/>
        <v>8354420</v>
      </c>
      <c r="N59" s="67">
        <f t="shared" si="6"/>
        <v>12690027</v>
      </c>
      <c r="O59" s="67">
        <f t="shared" si="6"/>
        <v>-4598042</v>
      </c>
      <c r="P59" s="67">
        <f t="shared" si="6"/>
        <v>547778</v>
      </c>
      <c r="Q59" s="67">
        <f t="shared" si="6"/>
        <v>18450499</v>
      </c>
      <c r="R59" s="67">
        <f t="shared" si="6"/>
        <v>14400235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29984939</v>
      </c>
      <c r="X59" s="67">
        <f t="shared" si="6"/>
        <v>25422449</v>
      </c>
      <c r="Y59" s="67">
        <f t="shared" si="6"/>
        <v>4562490</v>
      </c>
      <c r="Z59" s="68">
        <f>+IF(X59&lt;&gt;0,+(Y59/X59)*100,0)</f>
        <v>17.946697424783899</v>
      </c>
      <c r="AA59" s="65">
        <f>SUM(AA56:AA58)</f>
        <v>43746116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135158166</v>
      </c>
      <c r="D6" s="20"/>
      <c r="E6" s="21">
        <v>168205528</v>
      </c>
      <c r="F6" s="22">
        <v>149554528</v>
      </c>
      <c r="G6" s="22">
        <v>13193931</v>
      </c>
      <c r="H6" s="22">
        <v>15848042</v>
      </c>
      <c r="I6" s="22">
        <v>12283041</v>
      </c>
      <c r="J6" s="22">
        <v>41325014</v>
      </c>
      <c r="K6" s="22">
        <v>7920336</v>
      </c>
      <c r="L6" s="22">
        <v>13050923</v>
      </c>
      <c r="M6" s="22">
        <v>12456455</v>
      </c>
      <c r="N6" s="22">
        <v>33427714</v>
      </c>
      <c r="O6" s="22">
        <v>11938187</v>
      </c>
      <c r="P6" s="22">
        <v>12251980</v>
      </c>
      <c r="Q6" s="22">
        <v>13734032</v>
      </c>
      <c r="R6" s="22">
        <v>37924199</v>
      </c>
      <c r="S6" s="22"/>
      <c r="T6" s="22"/>
      <c r="U6" s="22"/>
      <c r="V6" s="22"/>
      <c r="W6" s="22">
        <v>112676927</v>
      </c>
      <c r="X6" s="22">
        <v>112130911</v>
      </c>
      <c r="Y6" s="22">
        <v>546016</v>
      </c>
      <c r="Z6" s="23">
        <v>0.48694512077940755</v>
      </c>
      <c r="AA6" s="20">
        <v>149554528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>
        <v>343000</v>
      </c>
      <c r="G13" s="22">
        <v>27583</v>
      </c>
      <c r="H13" s="22">
        <v>24977</v>
      </c>
      <c r="I13" s="22">
        <v>29276</v>
      </c>
      <c r="J13" s="22">
        <v>81836</v>
      </c>
      <c r="K13" s="22">
        <v>29915</v>
      </c>
      <c r="L13" s="22">
        <v>30780</v>
      </c>
      <c r="M13" s="22">
        <v>33718</v>
      </c>
      <c r="N13" s="22">
        <v>94413</v>
      </c>
      <c r="O13" s="22">
        <v>34018</v>
      </c>
      <c r="P13" s="22">
        <v>32962</v>
      </c>
      <c r="Q13" s="22">
        <v>41392</v>
      </c>
      <c r="R13" s="22">
        <v>108372</v>
      </c>
      <c r="S13" s="22"/>
      <c r="T13" s="22"/>
      <c r="U13" s="22"/>
      <c r="V13" s="22"/>
      <c r="W13" s="22">
        <v>284621</v>
      </c>
      <c r="X13" s="22">
        <v>257247</v>
      </c>
      <c r="Y13" s="22">
        <v>27374</v>
      </c>
      <c r="Z13" s="23">
        <v>10.641134784856577</v>
      </c>
      <c r="AA13" s="20">
        <v>343000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544190</v>
      </c>
      <c r="D19" s="20"/>
      <c r="E19" s="21">
        <v>496000</v>
      </c>
      <c r="F19" s="22">
        <v>338000</v>
      </c>
      <c r="G19" s="22">
        <v>11565</v>
      </c>
      <c r="H19" s="22">
        <v>33892</v>
      </c>
      <c r="I19" s="22">
        <v>1395</v>
      </c>
      <c r="J19" s="22">
        <v>46852</v>
      </c>
      <c r="K19" s="22">
        <v>34696</v>
      </c>
      <c r="L19" s="22">
        <v>34696</v>
      </c>
      <c r="M19" s="22">
        <v>23130</v>
      </c>
      <c r="N19" s="22">
        <v>92522</v>
      </c>
      <c r="O19" s="22">
        <v>11565</v>
      </c>
      <c r="P19" s="22">
        <v>34696</v>
      </c>
      <c r="Q19" s="22"/>
      <c r="R19" s="22">
        <v>46261</v>
      </c>
      <c r="S19" s="22"/>
      <c r="T19" s="22"/>
      <c r="U19" s="22"/>
      <c r="V19" s="22"/>
      <c r="W19" s="22">
        <v>185635</v>
      </c>
      <c r="X19" s="22">
        <v>262246</v>
      </c>
      <c r="Y19" s="22">
        <v>-76611</v>
      </c>
      <c r="Z19" s="23">
        <v>-29.213410309404146</v>
      </c>
      <c r="AA19" s="20">
        <v>338000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6831</v>
      </c>
      <c r="D23" s="20"/>
      <c r="E23" s="21">
        <v>100000</v>
      </c>
      <c r="F23" s="22">
        <v>50000</v>
      </c>
      <c r="G23" s="22"/>
      <c r="H23" s="22"/>
      <c r="I23" s="22">
        <v>3913</v>
      </c>
      <c r="J23" s="22">
        <v>3913</v>
      </c>
      <c r="K23" s="22"/>
      <c r="L23" s="22">
        <v>7826</v>
      </c>
      <c r="M23" s="22">
        <v>4500</v>
      </c>
      <c r="N23" s="22">
        <v>12326</v>
      </c>
      <c r="O23" s="22"/>
      <c r="P23" s="22"/>
      <c r="Q23" s="22">
        <v>13300</v>
      </c>
      <c r="R23" s="22">
        <v>13300</v>
      </c>
      <c r="S23" s="22"/>
      <c r="T23" s="22"/>
      <c r="U23" s="22"/>
      <c r="V23" s="22"/>
      <c r="W23" s="22">
        <v>29539</v>
      </c>
      <c r="X23" s="22">
        <v>57098</v>
      </c>
      <c r="Y23" s="22">
        <v>-27559</v>
      </c>
      <c r="Z23" s="23">
        <v>-48.266138919051457</v>
      </c>
      <c r="AA23" s="20">
        <v>50000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1571102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>
        <v>3560000</v>
      </c>
      <c r="G28" s="22">
        <v>299374</v>
      </c>
      <c r="H28" s="22">
        <v>293920</v>
      </c>
      <c r="I28" s="22">
        <v>293065</v>
      </c>
      <c r="J28" s="22">
        <v>886359</v>
      </c>
      <c r="K28" s="22">
        <v>286148</v>
      </c>
      <c r="L28" s="22">
        <v>301618</v>
      </c>
      <c r="M28" s="22">
        <v>340286</v>
      </c>
      <c r="N28" s="22">
        <v>928052</v>
      </c>
      <c r="O28" s="22">
        <v>328615</v>
      </c>
      <c r="P28" s="22">
        <v>320136</v>
      </c>
      <c r="Q28" s="22">
        <v>313421</v>
      </c>
      <c r="R28" s="22">
        <v>962172</v>
      </c>
      <c r="S28" s="22"/>
      <c r="T28" s="22"/>
      <c r="U28" s="22"/>
      <c r="V28" s="22"/>
      <c r="W28" s="22">
        <v>2776583</v>
      </c>
      <c r="X28" s="22">
        <v>2669994</v>
      </c>
      <c r="Y28" s="22">
        <v>106589</v>
      </c>
      <c r="Z28" s="23">
        <v>3.9921063493026576</v>
      </c>
      <c r="AA28" s="20">
        <v>3560000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137280289</v>
      </c>
      <c r="D32" s="29">
        <f t="shared" ref="D32:Y32" si="0">SUM(D6:D31)</f>
        <v>0</v>
      </c>
      <c r="E32" s="30">
        <f t="shared" si="0"/>
        <v>168801528</v>
      </c>
      <c r="F32" s="31">
        <f t="shared" si="0"/>
        <v>153845528</v>
      </c>
      <c r="G32" s="31">
        <f t="shared" si="0"/>
        <v>13532453</v>
      </c>
      <c r="H32" s="31">
        <f t="shared" si="0"/>
        <v>16200831</v>
      </c>
      <c r="I32" s="31">
        <f t="shared" si="0"/>
        <v>12610690</v>
      </c>
      <c r="J32" s="31">
        <f t="shared" si="0"/>
        <v>42343974</v>
      </c>
      <c r="K32" s="31">
        <f t="shared" si="0"/>
        <v>8271095</v>
      </c>
      <c r="L32" s="31">
        <f t="shared" si="0"/>
        <v>13425843</v>
      </c>
      <c r="M32" s="31">
        <f t="shared" si="0"/>
        <v>12858089</v>
      </c>
      <c r="N32" s="31">
        <f t="shared" si="0"/>
        <v>34555027</v>
      </c>
      <c r="O32" s="31">
        <f t="shared" si="0"/>
        <v>12312385</v>
      </c>
      <c r="P32" s="31">
        <f t="shared" si="0"/>
        <v>12639774</v>
      </c>
      <c r="Q32" s="31">
        <f t="shared" si="0"/>
        <v>14102145</v>
      </c>
      <c r="R32" s="31">
        <f t="shared" si="0"/>
        <v>39054304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115953305</v>
      </c>
      <c r="X32" s="31">
        <f t="shared" si="0"/>
        <v>115377496</v>
      </c>
      <c r="Y32" s="31">
        <f t="shared" si="0"/>
        <v>575809</v>
      </c>
      <c r="Z32" s="32">
        <f>+IF(X32&lt;&gt;0,+(Y32/X32)*100,0)</f>
        <v>0.49906525965860793</v>
      </c>
      <c r="AA32" s="29">
        <f>SUM(AA6:AA31)</f>
        <v>153845528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10121682</v>
      </c>
      <c r="D34" s="20"/>
      <c r="E34" s="21">
        <v>11537736</v>
      </c>
      <c r="F34" s="22">
        <v>10437000</v>
      </c>
      <c r="G34" s="22">
        <v>561710</v>
      </c>
      <c r="H34" s="22">
        <v>721180</v>
      </c>
      <c r="I34" s="22">
        <v>732106</v>
      </c>
      <c r="J34" s="22">
        <v>2014996</v>
      </c>
      <c r="K34" s="22">
        <v>749403</v>
      </c>
      <c r="L34" s="22">
        <v>1160165</v>
      </c>
      <c r="M34" s="22">
        <v>774344</v>
      </c>
      <c r="N34" s="22">
        <v>2683912</v>
      </c>
      <c r="O34" s="22">
        <v>745919</v>
      </c>
      <c r="P34" s="22">
        <v>748747</v>
      </c>
      <c r="Q34" s="22">
        <v>744393</v>
      </c>
      <c r="R34" s="22">
        <v>2239059</v>
      </c>
      <c r="S34" s="22"/>
      <c r="T34" s="22"/>
      <c r="U34" s="22"/>
      <c r="V34" s="22"/>
      <c r="W34" s="22">
        <v>6937967</v>
      </c>
      <c r="X34" s="22">
        <v>-1320915751</v>
      </c>
      <c r="Y34" s="22">
        <v>1327853718</v>
      </c>
      <c r="Z34" s="23">
        <v>-100.52523917553013</v>
      </c>
      <c r="AA34" s="20">
        <v>10437000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118609439</v>
      </c>
      <c r="D36" s="20"/>
      <c r="E36" s="21">
        <v>129216000</v>
      </c>
      <c r="F36" s="22">
        <v>138716000</v>
      </c>
      <c r="G36" s="22">
        <v>17388</v>
      </c>
      <c r="H36" s="22">
        <v>16819188</v>
      </c>
      <c r="I36" s="22">
        <v>17144165</v>
      </c>
      <c r="J36" s="22">
        <v>33980741</v>
      </c>
      <c r="K36" s="22">
        <v>13049442</v>
      </c>
      <c r="L36" s="22">
        <v>10233866</v>
      </c>
      <c r="M36" s="22">
        <v>9542444</v>
      </c>
      <c r="N36" s="22">
        <v>32825752</v>
      </c>
      <c r="O36" s="22">
        <v>8683323</v>
      </c>
      <c r="P36" s="22">
        <v>10416428</v>
      </c>
      <c r="Q36" s="22">
        <v>11213713</v>
      </c>
      <c r="R36" s="22">
        <v>30313464</v>
      </c>
      <c r="S36" s="22"/>
      <c r="T36" s="22"/>
      <c r="U36" s="22"/>
      <c r="V36" s="22"/>
      <c r="W36" s="22">
        <v>97119957</v>
      </c>
      <c r="X36" s="22">
        <v>107983234</v>
      </c>
      <c r="Y36" s="22">
        <v>-10863277</v>
      </c>
      <c r="Z36" s="23">
        <v>-10.060151560194983</v>
      </c>
      <c r="AA36" s="20">
        <v>138716000</v>
      </c>
    </row>
    <row r="37" spans="1:27" ht="13.5" x14ac:dyDescent="0.25">
      <c r="A37" s="19" t="s">
        <v>63</v>
      </c>
      <c r="B37" s="15" t="s">
        <v>32</v>
      </c>
      <c r="C37" s="20">
        <v>1116246</v>
      </c>
      <c r="D37" s="20"/>
      <c r="E37" s="21">
        <v>2104000</v>
      </c>
      <c r="F37" s="22">
        <v>1985000</v>
      </c>
      <c r="G37" s="22"/>
      <c r="H37" s="22">
        <v>32133</v>
      </c>
      <c r="I37" s="22">
        <v>136219</v>
      </c>
      <c r="J37" s="22">
        <v>168352</v>
      </c>
      <c r="K37" s="22">
        <v>105357</v>
      </c>
      <c r="L37" s="22">
        <v>645271</v>
      </c>
      <c r="M37" s="22">
        <v>21897</v>
      </c>
      <c r="N37" s="22">
        <v>772525</v>
      </c>
      <c r="O37" s="22">
        <v>133456</v>
      </c>
      <c r="P37" s="22">
        <v>47979</v>
      </c>
      <c r="Q37" s="22">
        <v>102293</v>
      </c>
      <c r="R37" s="22">
        <v>283728</v>
      </c>
      <c r="S37" s="22"/>
      <c r="T37" s="22"/>
      <c r="U37" s="22"/>
      <c r="V37" s="22"/>
      <c r="W37" s="22">
        <v>1224605</v>
      </c>
      <c r="X37" s="22">
        <v>1411833</v>
      </c>
      <c r="Y37" s="22">
        <v>-187228</v>
      </c>
      <c r="Z37" s="23">
        <v>-13.261341815922989</v>
      </c>
      <c r="AA37" s="20">
        <v>1985000</v>
      </c>
    </row>
    <row r="38" spans="1:27" ht="13.5" x14ac:dyDescent="0.25">
      <c r="A38" s="19" t="s">
        <v>64</v>
      </c>
      <c r="B38" s="15" t="s">
        <v>32</v>
      </c>
      <c r="C38" s="20">
        <v>405203</v>
      </c>
      <c r="D38" s="20"/>
      <c r="E38" s="21">
        <v>3758000</v>
      </c>
      <c r="F38" s="22">
        <v>650000</v>
      </c>
      <c r="G38" s="22">
        <v>313167</v>
      </c>
      <c r="H38" s="22">
        <v>313167</v>
      </c>
      <c r="I38" s="22">
        <v>313167</v>
      </c>
      <c r="J38" s="22">
        <v>939501</v>
      </c>
      <c r="K38" s="22">
        <v>313167</v>
      </c>
      <c r="L38" s="22">
        <v>313167</v>
      </c>
      <c r="M38" s="22">
        <v>313167</v>
      </c>
      <c r="N38" s="22">
        <v>939501</v>
      </c>
      <c r="O38" s="22">
        <v>313167</v>
      </c>
      <c r="P38" s="22">
        <v>-308433</v>
      </c>
      <c r="Q38" s="22">
        <v>-308433</v>
      </c>
      <c r="R38" s="22">
        <v>-303699</v>
      </c>
      <c r="S38" s="22"/>
      <c r="T38" s="22"/>
      <c r="U38" s="22"/>
      <c r="V38" s="22"/>
      <c r="W38" s="22">
        <v>1575303</v>
      </c>
      <c r="X38" s="22">
        <v>487503</v>
      </c>
      <c r="Y38" s="22">
        <v>1087800</v>
      </c>
      <c r="Z38" s="23">
        <v>223.1370883871484</v>
      </c>
      <c r="AA38" s="20">
        <v>650000</v>
      </c>
    </row>
    <row r="39" spans="1:27" ht="13.5" x14ac:dyDescent="0.25">
      <c r="A39" s="19" t="s">
        <v>65</v>
      </c>
      <c r="B39" s="15" t="s">
        <v>32</v>
      </c>
      <c r="C39" s="20">
        <v>2335456</v>
      </c>
      <c r="D39" s="20"/>
      <c r="E39" s="21">
        <v>2833000</v>
      </c>
      <c r="F39" s="22">
        <v>2660000</v>
      </c>
      <c r="G39" s="22">
        <v>236083</v>
      </c>
      <c r="H39" s="22">
        <v>236083</v>
      </c>
      <c r="I39" s="22">
        <v>236083</v>
      </c>
      <c r="J39" s="22">
        <v>708249</v>
      </c>
      <c r="K39" s="22">
        <v>236083</v>
      </c>
      <c r="L39" s="22">
        <v>236083</v>
      </c>
      <c r="M39" s="22">
        <v>236083</v>
      </c>
      <c r="N39" s="22">
        <v>708249</v>
      </c>
      <c r="O39" s="22">
        <v>236083</v>
      </c>
      <c r="P39" s="22">
        <v>201483</v>
      </c>
      <c r="Q39" s="22">
        <v>201483</v>
      </c>
      <c r="R39" s="22">
        <v>639049</v>
      </c>
      <c r="S39" s="22"/>
      <c r="T39" s="22"/>
      <c r="U39" s="22"/>
      <c r="V39" s="22"/>
      <c r="W39" s="22">
        <v>2055547</v>
      </c>
      <c r="X39" s="22">
        <v>1995003</v>
      </c>
      <c r="Y39" s="22">
        <v>60544</v>
      </c>
      <c r="Z39" s="23">
        <v>3.0347824038359841</v>
      </c>
      <c r="AA39" s="20">
        <v>2660000</v>
      </c>
    </row>
    <row r="40" spans="1:27" ht="13.5" x14ac:dyDescent="0.25">
      <c r="A40" s="19" t="s">
        <v>40</v>
      </c>
      <c r="B40" s="15" t="s">
        <v>32</v>
      </c>
      <c r="C40" s="20">
        <v>1201169</v>
      </c>
      <c r="D40" s="20"/>
      <c r="E40" s="21">
        <v>1518500</v>
      </c>
      <c r="F40" s="22">
        <v>2020200</v>
      </c>
      <c r="G40" s="22"/>
      <c r="H40" s="22"/>
      <c r="I40" s="22"/>
      <c r="J40" s="22"/>
      <c r="K40" s="22"/>
      <c r="L40" s="22"/>
      <c r="M40" s="22">
        <v>1488948</v>
      </c>
      <c r="N40" s="22">
        <v>1488948</v>
      </c>
      <c r="O40" s="22">
        <v>21970</v>
      </c>
      <c r="P40" s="22">
        <v>-756610</v>
      </c>
      <c r="Q40" s="22"/>
      <c r="R40" s="22">
        <v>-734640</v>
      </c>
      <c r="S40" s="22"/>
      <c r="T40" s="22"/>
      <c r="U40" s="22"/>
      <c r="V40" s="22"/>
      <c r="W40" s="22">
        <v>754308</v>
      </c>
      <c r="X40" s="22">
        <v>376272</v>
      </c>
      <c r="Y40" s="22">
        <v>378036</v>
      </c>
      <c r="Z40" s="23">
        <v>100.46880979716801</v>
      </c>
      <c r="AA40" s="20">
        <v>2020200</v>
      </c>
    </row>
    <row r="41" spans="1:27" ht="13.5" x14ac:dyDescent="0.25">
      <c r="A41" s="19" t="s">
        <v>66</v>
      </c>
      <c r="B41" s="15" t="s">
        <v>32</v>
      </c>
      <c r="C41" s="20">
        <v>1110199</v>
      </c>
      <c r="D41" s="20"/>
      <c r="E41" s="21">
        <v>2223000</v>
      </c>
      <c r="F41" s="22">
        <v>2270000</v>
      </c>
      <c r="G41" s="22">
        <v>3513</v>
      </c>
      <c r="H41" s="22">
        <v>31206</v>
      </c>
      <c r="I41" s="22">
        <v>183298</v>
      </c>
      <c r="J41" s="22">
        <v>218017</v>
      </c>
      <c r="K41" s="22">
        <v>67584</v>
      </c>
      <c r="L41" s="22">
        <v>20063</v>
      </c>
      <c r="M41" s="22">
        <v>131906</v>
      </c>
      <c r="N41" s="22">
        <v>219553</v>
      </c>
      <c r="O41" s="22">
        <v>37389</v>
      </c>
      <c r="P41" s="22">
        <v>8950</v>
      </c>
      <c r="Q41" s="22">
        <v>12411</v>
      </c>
      <c r="R41" s="22">
        <v>58750</v>
      </c>
      <c r="S41" s="22"/>
      <c r="T41" s="22"/>
      <c r="U41" s="22"/>
      <c r="V41" s="22"/>
      <c r="W41" s="22">
        <v>496320</v>
      </c>
      <c r="X41" s="22">
        <v>1397446</v>
      </c>
      <c r="Y41" s="22">
        <v>-901126</v>
      </c>
      <c r="Z41" s="23">
        <v>-64.483779695244039</v>
      </c>
      <c r="AA41" s="20">
        <v>2270000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2986841</v>
      </c>
      <c r="D44" s="20"/>
      <c r="E44" s="21">
        <v>5537000</v>
      </c>
      <c r="F44" s="22">
        <v>4934000</v>
      </c>
      <c r="G44" s="22">
        <v>9764</v>
      </c>
      <c r="H44" s="22">
        <v>351403</v>
      </c>
      <c r="I44" s="22">
        <v>300497</v>
      </c>
      <c r="J44" s="22">
        <v>661664</v>
      </c>
      <c r="K44" s="22">
        <v>288158</v>
      </c>
      <c r="L44" s="22">
        <v>523110</v>
      </c>
      <c r="M44" s="22">
        <v>50339</v>
      </c>
      <c r="N44" s="22">
        <v>861607</v>
      </c>
      <c r="O44" s="22">
        <v>439749</v>
      </c>
      <c r="P44" s="22">
        <v>434985</v>
      </c>
      <c r="Q44" s="22">
        <v>363854</v>
      </c>
      <c r="R44" s="22">
        <v>1238588</v>
      </c>
      <c r="S44" s="22"/>
      <c r="T44" s="22"/>
      <c r="U44" s="22"/>
      <c r="V44" s="22"/>
      <c r="W44" s="22">
        <v>2761859</v>
      </c>
      <c r="X44" s="22">
        <v>3727872</v>
      </c>
      <c r="Y44" s="22">
        <v>-966013</v>
      </c>
      <c r="Z44" s="23">
        <v>-25.913255605342673</v>
      </c>
      <c r="AA44" s="20">
        <v>4934000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137886235</v>
      </c>
      <c r="D47" s="29">
        <f t="shared" ref="D47:Y47" si="1">SUM(D34:D46)</f>
        <v>0</v>
      </c>
      <c r="E47" s="30">
        <f t="shared" si="1"/>
        <v>158727236</v>
      </c>
      <c r="F47" s="31">
        <f t="shared" si="1"/>
        <v>163672200</v>
      </c>
      <c r="G47" s="31">
        <f t="shared" si="1"/>
        <v>1141625</v>
      </c>
      <c r="H47" s="31">
        <f t="shared" si="1"/>
        <v>18504360</v>
      </c>
      <c r="I47" s="31">
        <f t="shared" si="1"/>
        <v>19045535</v>
      </c>
      <c r="J47" s="31">
        <f t="shared" si="1"/>
        <v>38691520</v>
      </c>
      <c r="K47" s="31">
        <f t="shared" si="1"/>
        <v>14809194</v>
      </c>
      <c r="L47" s="31">
        <f t="shared" si="1"/>
        <v>13131725</v>
      </c>
      <c r="M47" s="31">
        <f t="shared" si="1"/>
        <v>12559128</v>
      </c>
      <c r="N47" s="31">
        <f t="shared" si="1"/>
        <v>40500047</v>
      </c>
      <c r="O47" s="31">
        <f t="shared" si="1"/>
        <v>10611056</v>
      </c>
      <c r="P47" s="31">
        <f t="shared" si="1"/>
        <v>10793529</v>
      </c>
      <c r="Q47" s="31">
        <f t="shared" si="1"/>
        <v>12329714</v>
      </c>
      <c r="R47" s="31">
        <f t="shared" si="1"/>
        <v>33734299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112925866</v>
      </c>
      <c r="X47" s="31">
        <f t="shared" si="1"/>
        <v>-1203536588</v>
      </c>
      <c r="Y47" s="31">
        <f t="shared" si="1"/>
        <v>1316462454</v>
      </c>
      <c r="Z47" s="32">
        <f>+IF(X47&lt;&gt;0,+(Y47/X47)*100,0)</f>
        <v>-109.38283614523566</v>
      </c>
      <c r="AA47" s="29">
        <f>SUM(AA34:AA46)</f>
        <v>163672200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-605946</v>
      </c>
      <c r="D48" s="39">
        <f t="shared" si="2"/>
        <v>0</v>
      </c>
      <c r="E48" s="40">
        <f t="shared" si="2"/>
        <v>10074292</v>
      </c>
      <c r="F48" s="41">
        <f t="shared" si="2"/>
        <v>-9826672</v>
      </c>
      <c r="G48" s="41">
        <f t="shared" si="2"/>
        <v>12390828</v>
      </c>
      <c r="H48" s="41">
        <f t="shared" si="2"/>
        <v>-2303529</v>
      </c>
      <c r="I48" s="41">
        <f t="shared" si="2"/>
        <v>-6434845</v>
      </c>
      <c r="J48" s="41">
        <f t="shared" si="2"/>
        <v>3652454</v>
      </c>
      <c r="K48" s="41">
        <f t="shared" si="2"/>
        <v>-6538099</v>
      </c>
      <c r="L48" s="41">
        <f t="shared" si="2"/>
        <v>294118</v>
      </c>
      <c r="M48" s="41">
        <f t="shared" si="2"/>
        <v>298961</v>
      </c>
      <c r="N48" s="41">
        <f t="shared" si="2"/>
        <v>-5945020</v>
      </c>
      <c r="O48" s="41">
        <f t="shared" si="2"/>
        <v>1701329</v>
      </c>
      <c r="P48" s="41">
        <f t="shared" si="2"/>
        <v>1846245</v>
      </c>
      <c r="Q48" s="41">
        <f t="shared" si="2"/>
        <v>1772431</v>
      </c>
      <c r="R48" s="41">
        <f t="shared" si="2"/>
        <v>5320005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3027439</v>
      </c>
      <c r="X48" s="41">
        <f t="shared" si="2"/>
        <v>1318914084</v>
      </c>
      <c r="Y48" s="41">
        <f t="shared" si="2"/>
        <v>-1315886645</v>
      </c>
      <c r="Z48" s="42">
        <f>+IF(X48&lt;&gt;0,+(Y48/X48)*100,0)</f>
        <v>-99.770459726169705</v>
      </c>
      <c r="AA48" s="39">
        <f>+AA32-AA47</f>
        <v>-9826672</v>
      </c>
    </row>
    <row r="49" spans="1:27" ht="25.5" x14ac:dyDescent="0.25">
      <c r="A49" s="43" t="s">
        <v>74</v>
      </c>
      <c r="B49" s="15" t="s">
        <v>32</v>
      </c>
      <c r="C49" s="20">
        <v>2719207</v>
      </c>
      <c r="D49" s="20"/>
      <c r="E49" s="21"/>
      <c r="F49" s="22">
        <v>881000</v>
      </c>
      <c r="G49" s="22"/>
      <c r="H49" s="22"/>
      <c r="I49" s="22">
        <v>306288</v>
      </c>
      <c r="J49" s="22">
        <v>306288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306288</v>
      </c>
      <c r="X49" s="22">
        <v>640728</v>
      </c>
      <c r="Y49" s="22">
        <v>-334440</v>
      </c>
      <c r="Z49" s="23">
        <v>-52.196876053489163</v>
      </c>
      <c r="AA49" s="20">
        <v>881000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2113261</v>
      </c>
      <c r="D51" s="48">
        <f t="shared" si="3"/>
        <v>0</v>
      </c>
      <c r="E51" s="49">
        <f t="shared" si="3"/>
        <v>10074292</v>
      </c>
      <c r="F51" s="50">
        <f t="shared" si="3"/>
        <v>-8945672</v>
      </c>
      <c r="G51" s="50">
        <f t="shared" si="3"/>
        <v>12390828</v>
      </c>
      <c r="H51" s="50">
        <f t="shared" si="3"/>
        <v>-2303529</v>
      </c>
      <c r="I51" s="50">
        <f t="shared" si="3"/>
        <v>-6128557</v>
      </c>
      <c r="J51" s="50">
        <f t="shared" si="3"/>
        <v>3958742</v>
      </c>
      <c r="K51" s="50">
        <f t="shared" si="3"/>
        <v>-6538099</v>
      </c>
      <c r="L51" s="50">
        <f t="shared" si="3"/>
        <v>294118</v>
      </c>
      <c r="M51" s="50">
        <f t="shared" si="3"/>
        <v>298961</v>
      </c>
      <c r="N51" s="50">
        <f t="shared" si="3"/>
        <v>-5945020</v>
      </c>
      <c r="O51" s="50">
        <f t="shared" si="3"/>
        <v>1701329</v>
      </c>
      <c r="P51" s="50">
        <f t="shared" si="3"/>
        <v>1846245</v>
      </c>
      <c r="Q51" s="50">
        <f t="shared" si="3"/>
        <v>1772431</v>
      </c>
      <c r="R51" s="50">
        <f t="shared" si="3"/>
        <v>5320005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3333727</v>
      </c>
      <c r="X51" s="50">
        <f t="shared" si="3"/>
        <v>1319554812</v>
      </c>
      <c r="Y51" s="50">
        <f t="shared" si="3"/>
        <v>-1316221085</v>
      </c>
      <c r="Z51" s="51">
        <f>+IF(X51&lt;&gt;0,+(Y51/X51)*100,0)</f>
        <v>-99.747359717862182</v>
      </c>
      <c r="AA51" s="48">
        <f>SUM(AA48:AA50)</f>
        <v>-8945672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2113261</v>
      </c>
      <c r="D53" s="54">
        <f>+D51-D52</f>
        <v>0</v>
      </c>
      <c r="E53" s="55">
        <f t="shared" si="4"/>
        <v>10074292</v>
      </c>
      <c r="F53" s="56">
        <f t="shared" si="4"/>
        <v>-8945672</v>
      </c>
      <c r="G53" s="56">
        <f t="shared" si="4"/>
        <v>12390828</v>
      </c>
      <c r="H53" s="56">
        <f t="shared" si="4"/>
        <v>-2303529</v>
      </c>
      <c r="I53" s="56">
        <f t="shared" si="4"/>
        <v>-6128557</v>
      </c>
      <c r="J53" s="56">
        <f t="shared" si="4"/>
        <v>3958742</v>
      </c>
      <c r="K53" s="56">
        <f t="shared" si="4"/>
        <v>-6538099</v>
      </c>
      <c r="L53" s="56">
        <f t="shared" si="4"/>
        <v>294118</v>
      </c>
      <c r="M53" s="56">
        <f t="shared" si="4"/>
        <v>298961</v>
      </c>
      <c r="N53" s="56">
        <f t="shared" si="4"/>
        <v>-5945020</v>
      </c>
      <c r="O53" s="56">
        <f t="shared" si="4"/>
        <v>1701329</v>
      </c>
      <c r="P53" s="56">
        <f t="shared" si="4"/>
        <v>1846245</v>
      </c>
      <c r="Q53" s="56">
        <f t="shared" si="4"/>
        <v>1772431</v>
      </c>
      <c r="R53" s="56">
        <f t="shared" si="4"/>
        <v>5320005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3333727</v>
      </c>
      <c r="X53" s="56">
        <f t="shared" si="4"/>
        <v>1319554812</v>
      </c>
      <c r="Y53" s="56">
        <f t="shared" si="4"/>
        <v>-1316221085</v>
      </c>
      <c r="Z53" s="57">
        <f>+IF(X53&lt;&gt;0,+(Y53/X53)*100,0)</f>
        <v>-99.747359717862182</v>
      </c>
      <c r="AA53" s="54">
        <f>+AA51-AA52</f>
        <v>-8945672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2113261</v>
      </c>
      <c r="D56" s="48">
        <f>SUM(D53:D55)</f>
        <v>0</v>
      </c>
      <c r="E56" s="49">
        <f t="shared" si="5"/>
        <v>10074292</v>
      </c>
      <c r="F56" s="50">
        <f t="shared" si="5"/>
        <v>-8945672</v>
      </c>
      <c r="G56" s="50">
        <f t="shared" si="5"/>
        <v>12390828</v>
      </c>
      <c r="H56" s="50">
        <f t="shared" si="5"/>
        <v>-2303529</v>
      </c>
      <c r="I56" s="50">
        <f t="shared" si="5"/>
        <v>-6128557</v>
      </c>
      <c r="J56" s="50">
        <f t="shared" si="5"/>
        <v>3958742</v>
      </c>
      <c r="K56" s="50">
        <f t="shared" si="5"/>
        <v>-6538099</v>
      </c>
      <c r="L56" s="50">
        <f t="shared" si="5"/>
        <v>294118</v>
      </c>
      <c r="M56" s="50">
        <f t="shared" si="5"/>
        <v>298961</v>
      </c>
      <c r="N56" s="50">
        <f t="shared" si="5"/>
        <v>-5945020</v>
      </c>
      <c r="O56" s="50">
        <f t="shared" si="5"/>
        <v>1701329</v>
      </c>
      <c r="P56" s="50">
        <f t="shared" si="5"/>
        <v>1846245</v>
      </c>
      <c r="Q56" s="50">
        <f t="shared" si="5"/>
        <v>1772431</v>
      </c>
      <c r="R56" s="50">
        <f t="shared" si="5"/>
        <v>5320005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3333727</v>
      </c>
      <c r="X56" s="50">
        <f t="shared" si="5"/>
        <v>1319554812</v>
      </c>
      <c r="Y56" s="50">
        <f t="shared" si="5"/>
        <v>-1316221085</v>
      </c>
      <c r="Z56" s="51">
        <f>+IF(X56&lt;&gt;0,+(Y56/X56)*100,0)</f>
        <v>-99.747359717862182</v>
      </c>
      <c r="AA56" s="48">
        <f>SUM(AA53:AA55)</f>
        <v>-8945672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2113261</v>
      </c>
      <c r="D59" s="65">
        <f>SUM(D56:D58)</f>
        <v>0</v>
      </c>
      <c r="E59" s="66">
        <f t="shared" si="6"/>
        <v>10074292</v>
      </c>
      <c r="F59" s="67">
        <f t="shared" si="6"/>
        <v>-8945672</v>
      </c>
      <c r="G59" s="67">
        <f t="shared" si="6"/>
        <v>12390828</v>
      </c>
      <c r="H59" s="67">
        <f t="shared" si="6"/>
        <v>-2303529</v>
      </c>
      <c r="I59" s="67">
        <f t="shared" si="6"/>
        <v>-6128557</v>
      </c>
      <c r="J59" s="67">
        <f t="shared" si="6"/>
        <v>3958742</v>
      </c>
      <c r="K59" s="67">
        <f t="shared" si="6"/>
        <v>-6538099</v>
      </c>
      <c r="L59" s="67">
        <f t="shared" si="6"/>
        <v>294118</v>
      </c>
      <c r="M59" s="67">
        <f t="shared" si="6"/>
        <v>298961</v>
      </c>
      <c r="N59" s="67">
        <f t="shared" si="6"/>
        <v>-5945020</v>
      </c>
      <c r="O59" s="67">
        <f t="shared" si="6"/>
        <v>1701329</v>
      </c>
      <c r="P59" s="67">
        <f t="shared" si="6"/>
        <v>1846245</v>
      </c>
      <c r="Q59" s="67">
        <f t="shared" si="6"/>
        <v>1772431</v>
      </c>
      <c r="R59" s="67">
        <f t="shared" si="6"/>
        <v>5320005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3333727</v>
      </c>
      <c r="X59" s="67">
        <f t="shared" si="6"/>
        <v>1319554812</v>
      </c>
      <c r="Y59" s="67">
        <f t="shared" si="6"/>
        <v>-1316221085</v>
      </c>
      <c r="Z59" s="68">
        <f>+IF(X59&lt;&gt;0,+(Y59/X59)*100,0)</f>
        <v>-99.747359717862182</v>
      </c>
      <c r="AA59" s="65">
        <f>SUM(AA56:AA58)</f>
        <v>-8945672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411906879</v>
      </c>
      <c r="D6" s="20"/>
      <c r="E6" s="21">
        <v>523045808</v>
      </c>
      <c r="F6" s="22">
        <v>501454168</v>
      </c>
      <c r="G6" s="22">
        <v>26814927</v>
      </c>
      <c r="H6" s="22">
        <v>41404908</v>
      </c>
      <c r="I6" s="22">
        <v>40583925</v>
      </c>
      <c r="J6" s="22">
        <v>108803760</v>
      </c>
      <c r="K6" s="22">
        <v>41168925</v>
      </c>
      <c r="L6" s="22">
        <v>39691462</v>
      </c>
      <c r="M6" s="22">
        <v>38399528</v>
      </c>
      <c r="N6" s="22">
        <v>119259915</v>
      </c>
      <c r="O6" s="22">
        <v>39802878</v>
      </c>
      <c r="P6" s="22">
        <v>39636143</v>
      </c>
      <c r="Q6" s="22">
        <v>38652264</v>
      </c>
      <c r="R6" s="22">
        <v>118091285</v>
      </c>
      <c r="S6" s="22"/>
      <c r="T6" s="22"/>
      <c r="U6" s="22"/>
      <c r="V6" s="22"/>
      <c r="W6" s="22">
        <v>346154960</v>
      </c>
      <c r="X6" s="22">
        <v>367553085</v>
      </c>
      <c r="Y6" s="22">
        <v>-21398125</v>
      </c>
      <c r="Z6" s="23">
        <v>-5.8217780977134233</v>
      </c>
      <c r="AA6" s="20">
        <v>501454168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713693</v>
      </c>
      <c r="D13" s="20"/>
      <c r="E13" s="21">
        <v>751071</v>
      </c>
      <c r="F13" s="22">
        <v>826776</v>
      </c>
      <c r="G13" s="22">
        <v>61708</v>
      </c>
      <c r="H13" s="22">
        <v>69883</v>
      </c>
      <c r="I13" s="22">
        <v>62685</v>
      </c>
      <c r="J13" s="22">
        <v>194276</v>
      </c>
      <c r="K13" s="22">
        <v>77996</v>
      </c>
      <c r="L13" s="22">
        <v>69784</v>
      </c>
      <c r="M13" s="22">
        <v>71455</v>
      </c>
      <c r="N13" s="22">
        <v>219235</v>
      </c>
      <c r="O13" s="22">
        <v>102357</v>
      </c>
      <c r="P13" s="22">
        <v>92648</v>
      </c>
      <c r="Q13" s="22">
        <v>95657</v>
      </c>
      <c r="R13" s="22">
        <v>290662</v>
      </c>
      <c r="S13" s="22"/>
      <c r="T13" s="22"/>
      <c r="U13" s="22"/>
      <c r="V13" s="22"/>
      <c r="W13" s="22">
        <v>704173</v>
      </c>
      <c r="X13" s="22">
        <v>572867</v>
      </c>
      <c r="Y13" s="22">
        <v>131306</v>
      </c>
      <c r="Z13" s="23">
        <v>22.920852484084438</v>
      </c>
      <c r="AA13" s="20">
        <v>826776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1670899</v>
      </c>
      <c r="D19" s="20"/>
      <c r="E19" s="21">
        <v>490987</v>
      </c>
      <c r="F19" s="22">
        <v>3123329</v>
      </c>
      <c r="G19" s="22">
        <v>350143</v>
      </c>
      <c r="H19" s="22">
        <v>369996</v>
      </c>
      <c r="I19" s="22">
        <v>15414</v>
      </c>
      <c r="J19" s="22">
        <v>735553</v>
      </c>
      <c r="K19" s="22">
        <v>373124</v>
      </c>
      <c r="L19" s="22">
        <v>5182</v>
      </c>
      <c r="M19" s="22">
        <v>-20510</v>
      </c>
      <c r="N19" s="22">
        <v>357796</v>
      </c>
      <c r="O19" s="22">
        <v>15100</v>
      </c>
      <c r="P19" s="22">
        <v>1297</v>
      </c>
      <c r="Q19" s="22">
        <v>1662</v>
      </c>
      <c r="R19" s="22">
        <v>18059</v>
      </c>
      <c r="S19" s="22"/>
      <c r="T19" s="22"/>
      <c r="U19" s="22"/>
      <c r="V19" s="22"/>
      <c r="W19" s="22">
        <v>1111408</v>
      </c>
      <c r="X19" s="22">
        <v>1446821</v>
      </c>
      <c r="Y19" s="22">
        <v>-335413</v>
      </c>
      <c r="Z19" s="23">
        <v>-23.182757231198607</v>
      </c>
      <c r="AA19" s="20">
        <v>3123329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12739279</v>
      </c>
      <c r="D25" s="20"/>
      <c r="E25" s="21">
        <v>13892531</v>
      </c>
      <c r="F25" s="22">
        <v>13892531</v>
      </c>
      <c r="G25" s="22">
        <v>5033572</v>
      </c>
      <c r="H25" s="22"/>
      <c r="I25" s="22">
        <v>755036</v>
      </c>
      <c r="J25" s="22">
        <v>5788608</v>
      </c>
      <c r="K25" s="22"/>
      <c r="L25" s="22"/>
      <c r="M25" s="22">
        <v>4630844</v>
      </c>
      <c r="N25" s="22">
        <v>4630844</v>
      </c>
      <c r="O25" s="22"/>
      <c r="P25" s="22"/>
      <c r="Q25" s="22">
        <v>3473079</v>
      </c>
      <c r="R25" s="22">
        <v>3473079</v>
      </c>
      <c r="S25" s="22"/>
      <c r="T25" s="22"/>
      <c r="U25" s="22"/>
      <c r="V25" s="22"/>
      <c r="W25" s="22">
        <v>13892531</v>
      </c>
      <c r="X25" s="22">
        <v>10419399</v>
      </c>
      <c r="Y25" s="22">
        <v>3473132</v>
      </c>
      <c r="Z25" s="23">
        <v>33.33332373585079</v>
      </c>
      <c r="AA25" s="20">
        <v>13892531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1623840</v>
      </c>
      <c r="F28" s="22">
        <v>1450015</v>
      </c>
      <c r="G28" s="22">
        <v>182607</v>
      </c>
      <c r="H28" s="22">
        <v>113256</v>
      </c>
      <c r="I28" s="22">
        <v>115022</v>
      </c>
      <c r="J28" s="22">
        <v>410885</v>
      </c>
      <c r="K28" s="22">
        <v>111984</v>
      </c>
      <c r="L28" s="22">
        <v>114569</v>
      </c>
      <c r="M28" s="22">
        <v>112646</v>
      </c>
      <c r="N28" s="22">
        <v>339199</v>
      </c>
      <c r="O28" s="22">
        <v>114224</v>
      </c>
      <c r="P28" s="22">
        <v>108736</v>
      </c>
      <c r="Q28" s="22">
        <v>115654</v>
      </c>
      <c r="R28" s="22">
        <v>338614</v>
      </c>
      <c r="S28" s="22"/>
      <c r="T28" s="22"/>
      <c r="U28" s="22"/>
      <c r="V28" s="22"/>
      <c r="W28" s="22">
        <v>1088698</v>
      </c>
      <c r="X28" s="22">
        <v>1098068</v>
      </c>
      <c r="Y28" s="22">
        <v>-9370</v>
      </c>
      <c r="Z28" s="23">
        <v>-0.85331691662082854</v>
      </c>
      <c r="AA28" s="20">
        <v>1450015</v>
      </c>
    </row>
    <row r="29" spans="1:27" ht="13.5" x14ac:dyDescent="0.25">
      <c r="A29" s="19" t="s">
        <v>55</v>
      </c>
      <c r="B29" s="15" t="s">
        <v>32</v>
      </c>
      <c r="C29" s="20">
        <v>371052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1789084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429190886</v>
      </c>
      <c r="D32" s="29">
        <f t="shared" ref="D32:Y32" si="0">SUM(D6:D31)</f>
        <v>0</v>
      </c>
      <c r="E32" s="30">
        <f t="shared" si="0"/>
        <v>539804237</v>
      </c>
      <c r="F32" s="31">
        <f t="shared" si="0"/>
        <v>520746819</v>
      </c>
      <c r="G32" s="31">
        <f t="shared" si="0"/>
        <v>32442957</v>
      </c>
      <c r="H32" s="31">
        <f t="shared" si="0"/>
        <v>41958043</v>
      </c>
      <c r="I32" s="31">
        <f t="shared" si="0"/>
        <v>41532082</v>
      </c>
      <c r="J32" s="31">
        <f t="shared" si="0"/>
        <v>115933082</v>
      </c>
      <c r="K32" s="31">
        <f t="shared" si="0"/>
        <v>41732029</v>
      </c>
      <c r="L32" s="31">
        <f t="shared" si="0"/>
        <v>39880997</v>
      </c>
      <c r="M32" s="31">
        <f t="shared" si="0"/>
        <v>43193963</v>
      </c>
      <c r="N32" s="31">
        <f t="shared" si="0"/>
        <v>124806989</v>
      </c>
      <c r="O32" s="31">
        <f t="shared" si="0"/>
        <v>40034559</v>
      </c>
      <c r="P32" s="31">
        <f t="shared" si="0"/>
        <v>39838824</v>
      </c>
      <c r="Q32" s="31">
        <f t="shared" si="0"/>
        <v>42338316</v>
      </c>
      <c r="R32" s="31">
        <f t="shared" si="0"/>
        <v>122211699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362951770</v>
      </c>
      <c r="X32" s="31">
        <f t="shared" si="0"/>
        <v>381090240</v>
      </c>
      <c r="Y32" s="31">
        <f t="shared" si="0"/>
        <v>-18138470</v>
      </c>
      <c r="Z32" s="32">
        <f>+IF(X32&lt;&gt;0,+(Y32/X32)*100,0)</f>
        <v>-4.759625961557032</v>
      </c>
      <c r="AA32" s="29">
        <f>SUM(AA6:AA31)</f>
        <v>520746819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30074518</v>
      </c>
      <c r="D34" s="20"/>
      <c r="E34" s="21">
        <v>35687765</v>
      </c>
      <c r="F34" s="22">
        <v>35129295</v>
      </c>
      <c r="G34" s="22">
        <v>2641127</v>
      </c>
      <c r="H34" s="22">
        <v>2707112</v>
      </c>
      <c r="I34" s="22">
        <v>2665897</v>
      </c>
      <c r="J34" s="22">
        <v>8014136</v>
      </c>
      <c r="K34" s="22">
        <v>2642798</v>
      </c>
      <c r="L34" s="22">
        <v>2470438</v>
      </c>
      <c r="M34" s="22">
        <v>2697158</v>
      </c>
      <c r="N34" s="22">
        <v>7810394</v>
      </c>
      <c r="O34" s="22">
        <v>2608989</v>
      </c>
      <c r="P34" s="22">
        <v>2635698</v>
      </c>
      <c r="Q34" s="22">
        <v>2622634</v>
      </c>
      <c r="R34" s="22">
        <v>7867321</v>
      </c>
      <c r="S34" s="22"/>
      <c r="T34" s="22"/>
      <c r="U34" s="22"/>
      <c r="V34" s="22"/>
      <c r="W34" s="22">
        <v>23691851</v>
      </c>
      <c r="X34" s="22">
        <v>26593236</v>
      </c>
      <c r="Y34" s="22">
        <v>-2901385</v>
      </c>
      <c r="Z34" s="23">
        <v>-10.910236723353261</v>
      </c>
      <c r="AA34" s="20">
        <v>35129295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340942124</v>
      </c>
      <c r="D36" s="20"/>
      <c r="E36" s="21">
        <v>430699500</v>
      </c>
      <c r="F36" s="22">
        <v>420326740</v>
      </c>
      <c r="G36" s="22"/>
      <c r="H36" s="22">
        <v>52224097</v>
      </c>
      <c r="I36" s="22">
        <v>51704739</v>
      </c>
      <c r="J36" s="22">
        <v>103928836</v>
      </c>
      <c r="K36" s="22">
        <v>29294017</v>
      </c>
      <c r="L36" s="22">
        <v>29430098</v>
      </c>
      <c r="M36" s="22">
        <v>27173539</v>
      </c>
      <c r="N36" s="22">
        <v>85897654</v>
      </c>
      <c r="O36" s="22">
        <v>28652902</v>
      </c>
      <c r="P36" s="22">
        <v>28380463</v>
      </c>
      <c r="Q36" s="22">
        <v>26630794</v>
      </c>
      <c r="R36" s="22">
        <v>83664159</v>
      </c>
      <c r="S36" s="22"/>
      <c r="T36" s="22"/>
      <c r="U36" s="22"/>
      <c r="V36" s="22"/>
      <c r="W36" s="22">
        <v>273490649</v>
      </c>
      <c r="X36" s="22">
        <v>318875521</v>
      </c>
      <c r="Y36" s="22">
        <v>-45384872</v>
      </c>
      <c r="Z36" s="23">
        <v>-14.232786467168172</v>
      </c>
      <c r="AA36" s="20">
        <v>420326740</v>
      </c>
    </row>
    <row r="37" spans="1:27" ht="13.5" x14ac:dyDescent="0.25">
      <c r="A37" s="19" t="s">
        <v>63</v>
      </c>
      <c r="B37" s="15" t="s">
        <v>32</v>
      </c>
      <c r="C37" s="20">
        <v>7239709</v>
      </c>
      <c r="D37" s="20"/>
      <c r="E37" s="21">
        <v>7479262</v>
      </c>
      <c r="F37" s="22">
        <v>6771282</v>
      </c>
      <c r="G37" s="22">
        <v>615636</v>
      </c>
      <c r="H37" s="22">
        <v>632299</v>
      </c>
      <c r="I37" s="22">
        <v>651503</v>
      </c>
      <c r="J37" s="22">
        <v>1899438</v>
      </c>
      <c r="K37" s="22">
        <v>461666</v>
      </c>
      <c r="L37" s="22">
        <v>588841</v>
      </c>
      <c r="M37" s="22">
        <v>499940</v>
      </c>
      <c r="N37" s="22">
        <v>1550447</v>
      </c>
      <c r="O37" s="22">
        <v>307639</v>
      </c>
      <c r="P37" s="22">
        <v>343324</v>
      </c>
      <c r="Q37" s="22">
        <v>353281</v>
      </c>
      <c r="R37" s="22">
        <v>1004244</v>
      </c>
      <c r="S37" s="22"/>
      <c r="T37" s="22"/>
      <c r="U37" s="22"/>
      <c r="V37" s="22"/>
      <c r="W37" s="22">
        <v>4454129</v>
      </c>
      <c r="X37" s="22">
        <v>5374287</v>
      </c>
      <c r="Y37" s="22">
        <v>-920158</v>
      </c>
      <c r="Z37" s="23">
        <v>-17.12148979018054</v>
      </c>
      <c r="AA37" s="20">
        <v>6771282</v>
      </c>
    </row>
    <row r="38" spans="1:27" ht="13.5" x14ac:dyDescent="0.25">
      <c r="A38" s="19" t="s">
        <v>64</v>
      </c>
      <c r="B38" s="15" t="s">
        <v>32</v>
      </c>
      <c r="C38" s="20">
        <v>1188278</v>
      </c>
      <c r="D38" s="20"/>
      <c r="E38" s="21">
        <v>1297500</v>
      </c>
      <c r="F38" s="22">
        <v>458460</v>
      </c>
      <c r="G38" s="22">
        <v>105992</v>
      </c>
      <c r="H38" s="22">
        <v>34489</v>
      </c>
      <c r="I38" s="22">
        <v>105992</v>
      </c>
      <c r="J38" s="22">
        <v>246473</v>
      </c>
      <c r="K38" s="22">
        <v>105992</v>
      </c>
      <c r="L38" s="22">
        <v>105992</v>
      </c>
      <c r="M38" s="22"/>
      <c r="N38" s="22">
        <v>211984</v>
      </c>
      <c r="O38" s="22"/>
      <c r="P38" s="22"/>
      <c r="Q38" s="22"/>
      <c r="R38" s="22"/>
      <c r="S38" s="22"/>
      <c r="T38" s="22"/>
      <c r="U38" s="22"/>
      <c r="V38" s="22"/>
      <c r="W38" s="22">
        <v>458457</v>
      </c>
      <c r="X38" s="22">
        <v>637509</v>
      </c>
      <c r="Y38" s="22">
        <v>-179052</v>
      </c>
      <c r="Z38" s="23">
        <v>-28.086191724352126</v>
      </c>
      <c r="AA38" s="20">
        <v>458460</v>
      </c>
    </row>
    <row r="39" spans="1:27" ht="13.5" x14ac:dyDescent="0.25">
      <c r="A39" s="19" t="s">
        <v>65</v>
      </c>
      <c r="B39" s="15" t="s">
        <v>32</v>
      </c>
      <c r="C39" s="20">
        <v>18930384</v>
      </c>
      <c r="D39" s="20"/>
      <c r="E39" s="21">
        <v>21577860</v>
      </c>
      <c r="F39" s="22">
        <v>21577548</v>
      </c>
      <c r="G39" s="22"/>
      <c r="H39" s="22"/>
      <c r="I39" s="22">
        <v>4624878</v>
      </c>
      <c r="J39" s="22">
        <v>4624878</v>
      </c>
      <c r="K39" s="22">
        <v>1558379</v>
      </c>
      <c r="L39" s="22">
        <v>1511399</v>
      </c>
      <c r="M39" s="22">
        <v>1560172</v>
      </c>
      <c r="N39" s="22">
        <v>4629950</v>
      </c>
      <c r="O39" s="22">
        <v>1564501</v>
      </c>
      <c r="P39" s="22">
        <v>1462503</v>
      </c>
      <c r="Q39" s="22">
        <v>1563611</v>
      </c>
      <c r="R39" s="22">
        <v>4590615</v>
      </c>
      <c r="S39" s="22"/>
      <c r="T39" s="22"/>
      <c r="U39" s="22"/>
      <c r="V39" s="22"/>
      <c r="W39" s="22">
        <v>13845443</v>
      </c>
      <c r="X39" s="22">
        <v>16183395</v>
      </c>
      <c r="Y39" s="22">
        <v>-2337952</v>
      </c>
      <c r="Z39" s="23">
        <v>-14.446610244636554</v>
      </c>
      <c r="AA39" s="20">
        <v>21577548</v>
      </c>
    </row>
    <row r="40" spans="1:27" ht="13.5" x14ac:dyDescent="0.25">
      <c r="A40" s="19" t="s">
        <v>40</v>
      </c>
      <c r="B40" s="15" t="s">
        <v>32</v>
      </c>
      <c r="C40" s="20">
        <v>3205915</v>
      </c>
      <c r="D40" s="20"/>
      <c r="E40" s="21">
        <v>2962080</v>
      </c>
      <c r="F40" s="22">
        <v>2944375</v>
      </c>
      <c r="G40" s="22">
        <v>245892</v>
      </c>
      <c r="H40" s="22">
        <v>245892</v>
      </c>
      <c r="I40" s="22">
        <v>245892</v>
      </c>
      <c r="J40" s="22">
        <v>737676</v>
      </c>
      <c r="K40" s="22">
        <v>245892</v>
      </c>
      <c r="L40" s="22">
        <v>245892</v>
      </c>
      <c r="M40" s="22">
        <v>1688263</v>
      </c>
      <c r="N40" s="22">
        <v>2180047</v>
      </c>
      <c r="O40" s="22">
        <v>-1196478</v>
      </c>
      <c r="P40" s="22">
        <v>244416</v>
      </c>
      <c r="Q40" s="22">
        <v>241835</v>
      </c>
      <c r="R40" s="22">
        <v>-710227</v>
      </c>
      <c r="S40" s="22"/>
      <c r="T40" s="22"/>
      <c r="U40" s="22"/>
      <c r="V40" s="22"/>
      <c r="W40" s="22">
        <v>2207496</v>
      </c>
      <c r="X40" s="22">
        <v>2214478</v>
      </c>
      <c r="Y40" s="22">
        <v>-6982</v>
      </c>
      <c r="Z40" s="23">
        <v>-0.31528874976405274</v>
      </c>
      <c r="AA40" s="20">
        <v>2944375</v>
      </c>
    </row>
    <row r="41" spans="1:27" ht="13.5" x14ac:dyDescent="0.25">
      <c r="A41" s="19" t="s">
        <v>66</v>
      </c>
      <c r="B41" s="15" t="s">
        <v>32</v>
      </c>
      <c r="C41" s="20">
        <v>7046927</v>
      </c>
      <c r="D41" s="20"/>
      <c r="E41" s="21">
        <v>6781786</v>
      </c>
      <c r="F41" s="22">
        <v>6859436</v>
      </c>
      <c r="G41" s="22"/>
      <c r="H41" s="22">
        <v>275896</v>
      </c>
      <c r="I41" s="22">
        <v>163121</v>
      </c>
      <c r="J41" s="22">
        <v>439017</v>
      </c>
      <c r="K41" s="22">
        <v>502376</v>
      </c>
      <c r="L41" s="22">
        <v>684068</v>
      </c>
      <c r="M41" s="22">
        <v>352794</v>
      </c>
      <c r="N41" s="22">
        <v>1539238</v>
      </c>
      <c r="O41" s="22">
        <v>196485</v>
      </c>
      <c r="P41" s="22">
        <v>214543</v>
      </c>
      <c r="Q41" s="22">
        <v>250308</v>
      </c>
      <c r="R41" s="22">
        <v>661336</v>
      </c>
      <c r="S41" s="22"/>
      <c r="T41" s="22"/>
      <c r="U41" s="22"/>
      <c r="V41" s="22"/>
      <c r="W41" s="22">
        <v>2639591</v>
      </c>
      <c r="X41" s="22">
        <v>5899020</v>
      </c>
      <c r="Y41" s="22">
        <v>-3259429</v>
      </c>
      <c r="Z41" s="23">
        <v>-55.253737061410199</v>
      </c>
      <c r="AA41" s="20">
        <v>6859436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353672</v>
      </c>
      <c r="D43" s="20"/>
      <c r="E43" s="21">
        <v>298116</v>
      </c>
      <c r="F43" s="22">
        <v>288981</v>
      </c>
      <c r="G43" s="22">
        <v>609</v>
      </c>
      <c r="H43" s="22">
        <v>-7815</v>
      </c>
      <c r="I43" s="22"/>
      <c r="J43" s="22">
        <v>-7206</v>
      </c>
      <c r="K43" s="22"/>
      <c r="L43" s="22"/>
      <c r="M43" s="22">
        <v>187964</v>
      </c>
      <c r="N43" s="22">
        <v>187964</v>
      </c>
      <c r="O43" s="22"/>
      <c r="P43" s="22">
        <v>4409</v>
      </c>
      <c r="Q43" s="22">
        <v>61</v>
      </c>
      <c r="R43" s="22">
        <v>4470</v>
      </c>
      <c r="S43" s="22"/>
      <c r="T43" s="22"/>
      <c r="U43" s="22"/>
      <c r="V43" s="22"/>
      <c r="W43" s="22">
        <v>185228</v>
      </c>
      <c r="X43" s="22">
        <v>219933</v>
      </c>
      <c r="Y43" s="22">
        <v>-34705</v>
      </c>
      <c r="Z43" s="23">
        <v>-15.779805668089827</v>
      </c>
      <c r="AA43" s="20">
        <v>288981</v>
      </c>
    </row>
    <row r="44" spans="1:27" ht="13.5" x14ac:dyDescent="0.25">
      <c r="A44" s="19" t="s">
        <v>69</v>
      </c>
      <c r="B44" s="15" t="s">
        <v>32</v>
      </c>
      <c r="C44" s="20">
        <v>5389652</v>
      </c>
      <c r="D44" s="20"/>
      <c r="E44" s="21">
        <v>7830132</v>
      </c>
      <c r="F44" s="22">
        <v>7915932</v>
      </c>
      <c r="G44" s="22">
        <v>50155</v>
      </c>
      <c r="H44" s="22">
        <v>685858</v>
      </c>
      <c r="I44" s="22">
        <v>202397</v>
      </c>
      <c r="J44" s="22">
        <v>938410</v>
      </c>
      <c r="K44" s="22">
        <v>975771</v>
      </c>
      <c r="L44" s="22">
        <v>502529</v>
      </c>
      <c r="M44" s="22">
        <v>139814</v>
      </c>
      <c r="N44" s="22">
        <v>1618114</v>
      </c>
      <c r="O44" s="22">
        <v>372420</v>
      </c>
      <c r="P44" s="22">
        <v>682816</v>
      </c>
      <c r="Q44" s="22">
        <v>159957</v>
      </c>
      <c r="R44" s="22">
        <v>1215193</v>
      </c>
      <c r="S44" s="22"/>
      <c r="T44" s="22"/>
      <c r="U44" s="22"/>
      <c r="V44" s="22"/>
      <c r="W44" s="22">
        <v>3771717</v>
      </c>
      <c r="X44" s="22">
        <v>5935178</v>
      </c>
      <c r="Y44" s="22">
        <v>-2163461</v>
      </c>
      <c r="Z44" s="23">
        <v>-36.451493114444084</v>
      </c>
      <c r="AA44" s="20">
        <v>7915932</v>
      </c>
    </row>
    <row r="45" spans="1:27" ht="13.5" x14ac:dyDescent="0.25">
      <c r="A45" s="19" t="s">
        <v>70</v>
      </c>
      <c r="B45" s="15" t="s">
        <v>32</v>
      </c>
      <c r="C45" s="20">
        <v>36881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2495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414410555</v>
      </c>
      <c r="D47" s="29">
        <f t="shared" ref="D47:Y47" si="1">SUM(D34:D46)</f>
        <v>0</v>
      </c>
      <c r="E47" s="30">
        <f t="shared" si="1"/>
        <v>514614001</v>
      </c>
      <c r="F47" s="31">
        <f t="shared" si="1"/>
        <v>502272049</v>
      </c>
      <c r="G47" s="31">
        <f t="shared" si="1"/>
        <v>3659411</v>
      </c>
      <c r="H47" s="31">
        <f t="shared" si="1"/>
        <v>56797828</v>
      </c>
      <c r="I47" s="31">
        <f t="shared" si="1"/>
        <v>60364419</v>
      </c>
      <c r="J47" s="31">
        <f t="shared" si="1"/>
        <v>120821658</v>
      </c>
      <c r="K47" s="31">
        <f t="shared" si="1"/>
        <v>35786891</v>
      </c>
      <c r="L47" s="31">
        <f t="shared" si="1"/>
        <v>35539257</v>
      </c>
      <c r="M47" s="31">
        <f t="shared" si="1"/>
        <v>34299644</v>
      </c>
      <c r="N47" s="31">
        <f t="shared" si="1"/>
        <v>105625792</v>
      </c>
      <c r="O47" s="31">
        <f t="shared" si="1"/>
        <v>32506458</v>
      </c>
      <c r="P47" s="31">
        <f t="shared" si="1"/>
        <v>33968172</v>
      </c>
      <c r="Q47" s="31">
        <f t="shared" si="1"/>
        <v>31822481</v>
      </c>
      <c r="R47" s="31">
        <f t="shared" si="1"/>
        <v>98297111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324744561</v>
      </c>
      <c r="X47" s="31">
        <f t="shared" si="1"/>
        <v>381932557</v>
      </c>
      <c r="Y47" s="31">
        <f t="shared" si="1"/>
        <v>-57187996</v>
      </c>
      <c r="Z47" s="32">
        <f>+IF(X47&lt;&gt;0,+(Y47/X47)*100,0)</f>
        <v>-14.973323156632597</v>
      </c>
      <c r="AA47" s="29">
        <f>SUM(AA34:AA46)</f>
        <v>502272049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14780331</v>
      </c>
      <c r="D48" s="39">
        <f t="shared" si="2"/>
        <v>0</v>
      </c>
      <c r="E48" s="40">
        <f t="shared" si="2"/>
        <v>25190236</v>
      </c>
      <c r="F48" s="41">
        <f t="shared" si="2"/>
        <v>18474770</v>
      </c>
      <c r="G48" s="41">
        <f t="shared" si="2"/>
        <v>28783546</v>
      </c>
      <c r="H48" s="41">
        <f t="shared" si="2"/>
        <v>-14839785</v>
      </c>
      <c r="I48" s="41">
        <f t="shared" si="2"/>
        <v>-18832337</v>
      </c>
      <c r="J48" s="41">
        <f t="shared" si="2"/>
        <v>-4888576</v>
      </c>
      <c r="K48" s="41">
        <f t="shared" si="2"/>
        <v>5945138</v>
      </c>
      <c r="L48" s="41">
        <f t="shared" si="2"/>
        <v>4341740</v>
      </c>
      <c r="M48" s="41">
        <f t="shared" si="2"/>
        <v>8894319</v>
      </c>
      <c r="N48" s="41">
        <f t="shared" si="2"/>
        <v>19181197</v>
      </c>
      <c r="O48" s="41">
        <f t="shared" si="2"/>
        <v>7528101</v>
      </c>
      <c r="P48" s="41">
        <f t="shared" si="2"/>
        <v>5870652</v>
      </c>
      <c r="Q48" s="41">
        <f t="shared" si="2"/>
        <v>10515835</v>
      </c>
      <c r="R48" s="41">
        <f t="shared" si="2"/>
        <v>23914588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38207209</v>
      </c>
      <c r="X48" s="41">
        <f t="shared" si="2"/>
        <v>-842317</v>
      </c>
      <c r="Y48" s="41">
        <f t="shared" si="2"/>
        <v>39049526</v>
      </c>
      <c r="Z48" s="42">
        <f>+IF(X48&lt;&gt;0,+(Y48/X48)*100,0)</f>
        <v>-4635.9655569102842</v>
      </c>
      <c r="AA48" s="39">
        <f>+AA32-AA47</f>
        <v>18474770</v>
      </c>
    </row>
    <row r="49" spans="1:27" ht="25.5" x14ac:dyDescent="0.25">
      <c r="A49" s="43" t="s">
        <v>74</v>
      </c>
      <c r="B49" s="15" t="s">
        <v>32</v>
      </c>
      <c r="C49" s="20">
        <v>1127</v>
      </c>
      <c r="D49" s="20"/>
      <c r="E49" s="21">
        <v>19037341</v>
      </c>
      <c r="F49" s="22">
        <v>16779348</v>
      </c>
      <c r="G49" s="22"/>
      <c r="H49" s="22"/>
      <c r="I49" s="22">
        <v>73109</v>
      </c>
      <c r="J49" s="22">
        <v>73109</v>
      </c>
      <c r="K49" s="22"/>
      <c r="L49" s="22"/>
      <c r="M49" s="22">
        <v>4153283</v>
      </c>
      <c r="N49" s="22">
        <v>4153283</v>
      </c>
      <c r="O49" s="22"/>
      <c r="P49" s="22">
        <v>1131393</v>
      </c>
      <c r="Q49" s="22">
        <v>4895650</v>
      </c>
      <c r="R49" s="22">
        <v>6027043</v>
      </c>
      <c r="S49" s="22"/>
      <c r="T49" s="22"/>
      <c r="U49" s="22"/>
      <c r="V49" s="22"/>
      <c r="W49" s="22">
        <v>10253435</v>
      </c>
      <c r="X49" s="22">
        <v>13177760</v>
      </c>
      <c r="Y49" s="22">
        <v>-2924325</v>
      </c>
      <c r="Z49" s="23">
        <v>-22.19136636272022</v>
      </c>
      <c r="AA49" s="20">
        <v>16779348</v>
      </c>
    </row>
    <row r="50" spans="1:27" ht="13.5" x14ac:dyDescent="0.25">
      <c r="A50" s="43" t="s">
        <v>75</v>
      </c>
      <c r="B50" s="15" t="s">
        <v>32</v>
      </c>
      <c r="C50" s="44">
        <v>2999370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633933</v>
      </c>
      <c r="Y50" s="45">
        <v>-633933</v>
      </c>
      <c r="Z50" s="46">
        <v>-100</v>
      </c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17780828</v>
      </c>
      <c r="D51" s="48">
        <f t="shared" si="3"/>
        <v>0</v>
      </c>
      <c r="E51" s="49">
        <f t="shared" si="3"/>
        <v>44227577</v>
      </c>
      <c r="F51" s="50">
        <f t="shared" si="3"/>
        <v>35254118</v>
      </c>
      <c r="G51" s="50">
        <f t="shared" si="3"/>
        <v>28783546</v>
      </c>
      <c r="H51" s="50">
        <f t="shared" si="3"/>
        <v>-14839785</v>
      </c>
      <c r="I51" s="50">
        <f t="shared" si="3"/>
        <v>-18759228</v>
      </c>
      <c r="J51" s="50">
        <f t="shared" si="3"/>
        <v>-4815467</v>
      </c>
      <c r="K51" s="50">
        <f t="shared" si="3"/>
        <v>5945138</v>
      </c>
      <c r="L51" s="50">
        <f t="shared" si="3"/>
        <v>4341740</v>
      </c>
      <c r="M51" s="50">
        <f t="shared" si="3"/>
        <v>13047602</v>
      </c>
      <c r="N51" s="50">
        <f t="shared" si="3"/>
        <v>23334480</v>
      </c>
      <c r="O51" s="50">
        <f t="shared" si="3"/>
        <v>7528101</v>
      </c>
      <c r="P51" s="50">
        <f t="shared" si="3"/>
        <v>7002045</v>
      </c>
      <c r="Q51" s="50">
        <f t="shared" si="3"/>
        <v>15411485</v>
      </c>
      <c r="R51" s="50">
        <f t="shared" si="3"/>
        <v>29941631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48460644</v>
      </c>
      <c r="X51" s="50">
        <f t="shared" si="3"/>
        <v>12969376</v>
      </c>
      <c r="Y51" s="50">
        <f t="shared" si="3"/>
        <v>35491268</v>
      </c>
      <c r="Z51" s="51">
        <f>+IF(X51&lt;&gt;0,+(Y51/X51)*100,0)</f>
        <v>273.65439940980968</v>
      </c>
      <c r="AA51" s="48">
        <f>SUM(AA48:AA50)</f>
        <v>35254118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17780828</v>
      </c>
      <c r="D53" s="54">
        <f>+D51-D52</f>
        <v>0</v>
      </c>
      <c r="E53" s="55">
        <f t="shared" si="4"/>
        <v>44227577</v>
      </c>
      <c r="F53" s="56">
        <f t="shared" si="4"/>
        <v>35254118</v>
      </c>
      <c r="G53" s="56">
        <f t="shared" si="4"/>
        <v>28783546</v>
      </c>
      <c r="H53" s="56">
        <f t="shared" si="4"/>
        <v>-14839785</v>
      </c>
      <c r="I53" s="56">
        <f t="shared" si="4"/>
        <v>-18759228</v>
      </c>
      <c r="J53" s="56">
        <f t="shared" si="4"/>
        <v>-4815467</v>
      </c>
      <c r="K53" s="56">
        <f t="shared" si="4"/>
        <v>5945138</v>
      </c>
      <c r="L53" s="56">
        <f t="shared" si="4"/>
        <v>4341740</v>
      </c>
      <c r="M53" s="56">
        <f t="shared" si="4"/>
        <v>13047602</v>
      </c>
      <c r="N53" s="56">
        <f t="shared" si="4"/>
        <v>23334480</v>
      </c>
      <c r="O53" s="56">
        <f t="shared" si="4"/>
        <v>7528101</v>
      </c>
      <c r="P53" s="56">
        <f t="shared" si="4"/>
        <v>7002045</v>
      </c>
      <c r="Q53" s="56">
        <f t="shared" si="4"/>
        <v>15411485</v>
      </c>
      <c r="R53" s="56">
        <f t="shared" si="4"/>
        <v>29941631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48460644</v>
      </c>
      <c r="X53" s="56">
        <f t="shared" si="4"/>
        <v>12969376</v>
      </c>
      <c r="Y53" s="56">
        <f t="shared" si="4"/>
        <v>35491268</v>
      </c>
      <c r="Z53" s="57">
        <f>+IF(X53&lt;&gt;0,+(Y53/X53)*100,0)</f>
        <v>273.65439940980968</v>
      </c>
      <c r="AA53" s="54">
        <f>+AA51-AA52</f>
        <v>35254118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17780828</v>
      </c>
      <c r="D56" s="48">
        <f>SUM(D53:D55)</f>
        <v>0</v>
      </c>
      <c r="E56" s="49">
        <f t="shared" si="5"/>
        <v>44227577</v>
      </c>
      <c r="F56" s="50">
        <f t="shared" si="5"/>
        <v>35254118</v>
      </c>
      <c r="G56" s="50">
        <f t="shared" si="5"/>
        <v>28783546</v>
      </c>
      <c r="H56" s="50">
        <f t="shared" si="5"/>
        <v>-14839785</v>
      </c>
      <c r="I56" s="50">
        <f t="shared" si="5"/>
        <v>-18759228</v>
      </c>
      <c r="J56" s="50">
        <f t="shared" si="5"/>
        <v>-4815467</v>
      </c>
      <c r="K56" s="50">
        <f t="shared" si="5"/>
        <v>5945138</v>
      </c>
      <c r="L56" s="50">
        <f t="shared" si="5"/>
        <v>4341740</v>
      </c>
      <c r="M56" s="50">
        <f t="shared" si="5"/>
        <v>13047602</v>
      </c>
      <c r="N56" s="50">
        <f t="shared" si="5"/>
        <v>23334480</v>
      </c>
      <c r="O56" s="50">
        <f t="shared" si="5"/>
        <v>7528101</v>
      </c>
      <c r="P56" s="50">
        <f t="shared" si="5"/>
        <v>7002045</v>
      </c>
      <c r="Q56" s="50">
        <f t="shared" si="5"/>
        <v>15411485</v>
      </c>
      <c r="R56" s="50">
        <f t="shared" si="5"/>
        <v>29941631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48460644</v>
      </c>
      <c r="X56" s="50">
        <f t="shared" si="5"/>
        <v>12969376</v>
      </c>
      <c r="Y56" s="50">
        <f t="shared" si="5"/>
        <v>35491268</v>
      </c>
      <c r="Z56" s="51">
        <f>+IF(X56&lt;&gt;0,+(Y56/X56)*100,0)</f>
        <v>273.65439940980968</v>
      </c>
      <c r="AA56" s="48">
        <f>SUM(AA53:AA55)</f>
        <v>35254118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17780828</v>
      </c>
      <c r="D59" s="65">
        <f>SUM(D56:D58)</f>
        <v>0</v>
      </c>
      <c r="E59" s="66">
        <f t="shared" si="6"/>
        <v>44227577</v>
      </c>
      <c r="F59" s="67">
        <f t="shared" si="6"/>
        <v>35254118</v>
      </c>
      <c r="G59" s="67">
        <f t="shared" si="6"/>
        <v>28783546</v>
      </c>
      <c r="H59" s="67">
        <f t="shared" si="6"/>
        <v>-14839785</v>
      </c>
      <c r="I59" s="67">
        <f t="shared" si="6"/>
        <v>-18759228</v>
      </c>
      <c r="J59" s="67">
        <f t="shared" si="6"/>
        <v>-4815467</v>
      </c>
      <c r="K59" s="67">
        <f t="shared" si="6"/>
        <v>5945138</v>
      </c>
      <c r="L59" s="67">
        <f t="shared" si="6"/>
        <v>4341740</v>
      </c>
      <c r="M59" s="67">
        <f t="shared" si="6"/>
        <v>13047602</v>
      </c>
      <c r="N59" s="67">
        <f t="shared" si="6"/>
        <v>23334480</v>
      </c>
      <c r="O59" s="67">
        <f t="shared" si="6"/>
        <v>7528101</v>
      </c>
      <c r="P59" s="67">
        <f t="shared" si="6"/>
        <v>7002045</v>
      </c>
      <c r="Q59" s="67">
        <f t="shared" si="6"/>
        <v>15411485</v>
      </c>
      <c r="R59" s="67">
        <f t="shared" si="6"/>
        <v>29941631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48460644</v>
      </c>
      <c r="X59" s="67">
        <f t="shared" si="6"/>
        <v>12969376</v>
      </c>
      <c r="Y59" s="67">
        <f t="shared" si="6"/>
        <v>35491268</v>
      </c>
      <c r="Z59" s="68">
        <f>+IF(X59&lt;&gt;0,+(Y59/X59)*100,0)</f>
        <v>273.65439940980968</v>
      </c>
      <c r="AA59" s="65">
        <f>SUM(AA56:AA58)</f>
        <v>35254118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361202041</v>
      </c>
      <c r="D6" s="20"/>
      <c r="E6" s="21">
        <v>421006894</v>
      </c>
      <c r="F6" s="22">
        <v>399716198</v>
      </c>
      <c r="G6" s="22">
        <v>35713452</v>
      </c>
      <c r="H6" s="22">
        <v>38232665</v>
      </c>
      <c r="I6" s="22">
        <v>38928781</v>
      </c>
      <c r="J6" s="22">
        <v>112874898</v>
      </c>
      <c r="K6" s="22">
        <v>33850508</v>
      </c>
      <c r="L6" s="22">
        <v>35005576</v>
      </c>
      <c r="M6" s="22">
        <v>36072866</v>
      </c>
      <c r="N6" s="22">
        <v>104928950</v>
      </c>
      <c r="O6" s="22">
        <v>37422953</v>
      </c>
      <c r="P6" s="22">
        <v>35139034</v>
      </c>
      <c r="Q6" s="22">
        <v>35707235</v>
      </c>
      <c r="R6" s="22">
        <v>108269222</v>
      </c>
      <c r="S6" s="22"/>
      <c r="T6" s="22"/>
      <c r="U6" s="22"/>
      <c r="V6" s="22"/>
      <c r="W6" s="22">
        <v>326073070</v>
      </c>
      <c r="X6" s="22">
        <v>316775183</v>
      </c>
      <c r="Y6" s="22">
        <v>9297887</v>
      </c>
      <c r="Z6" s="23">
        <v>2.9351690091202634</v>
      </c>
      <c r="AA6" s="20">
        <v>399716198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202746</v>
      </c>
      <c r="D19" s="20"/>
      <c r="E19" s="21">
        <v>240828</v>
      </c>
      <c r="F19" s="22">
        <v>13086781</v>
      </c>
      <c r="G19" s="22">
        <v>20627</v>
      </c>
      <c r="H19" s="22">
        <v>55387</v>
      </c>
      <c r="I19" s="22">
        <v>26892</v>
      </c>
      <c r="J19" s="22">
        <v>102906</v>
      </c>
      <c r="K19" s="22">
        <v>37159</v>
      </c>
      <c r="L19" s="22">
        <v>831504</v>
      </c>
      <c r="M19" s="22">
        <v>282212</v>
      </c>
      <c r="N19" s="22">
        <v>1150875</v>
      </c>
      <c r="O19" s="22">
        <v>3841</v>
      </c>
      <c r="P19" s="22">
        <v>226605</v>
      </c>
      <c r="Q19" s="22">
        <v>47518</v>
      </c>
      <c r="R19" s="22">
        <v>277964</v>
      </c>
      <c r="S19" s="22"/>
      <c r="T19" s="22"/>
      <c r="U19" s="22"/>
      <c r="V19" s="22"/>
      <c r="W19" s="22">
        <v>1531745</v>
      </c>
      <c r="X19" s="22">
        <v>1385104</v>
      </c>
      <c r="Y19" s="22">
        <v>146641</v>
      </c>
      <c r="Z19" s="23">
        <v>10.587002853215354</v>
      </c>
      <c r="AA19" s="20">
        <v>13086781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56957</v>
      </c>
      <c r="D23" s="20"/>
      <c r="E23" s="21">
        <v>20000</v>
      </c>
      <c r="F23" s="22">
        <v>20000</v>
      </c>
      <c r="G23" s="22">
        <v>5487</v>
      </c>
      <c r="H23" s="22">
        <v>3539</v>
      </c>
      <c r="I23" s="22">
        <v>300</v>
      </c>
      <c r="J23" s="22">
        <v>9326</v>
      </c>
      <c r="K23" s="22">
        <v>3539</v>
      </c>
      <c r="L23" s="22">
        <v>7078</v>
      </c>
      <c r="M23" s="22">
        <v>7078</v>
      </c>
      <c r="N23" s="22">
        <v>17695</v>
      </c>
      <c r="O23" s="22"/>
      <c r="P23" s="22">
        <v>3539</v>
      </c>
      <c r="Q23" s="22">
        <v>3539</v>
      </c>
      <c r="R23" s="22">
        <v>7078</v>
      </c>
      <c r="S23" s="22"/>
      <c r="T23" s="22"/>
      <c r="U23" s="22"/>
      <c r="V23" s="22"/>
      <c r="W23" s="22">
        <v>34099</v>
      </c>
      <c r="X23" s="22">
        <v>15003</v>
      </c>
      <c r="Y23" s="22">
        <v>19096</v>
      </c>
      <c r="Z23" s="23">
        <v>127.28121042458176</v>
      </c>
      <c r="AA23" s="20">
        <v>20000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6381133</v>
      </c>
      <c r="D25" s="20"/>
      <c r="E25" s="21">
        <v>7338303</v>
      </c>
      <c r="F25" s="22">
        <v>8018303</v>
      </c>
      <c r="G25" s="22">
        <v>3057613</v>
      </c>
      <c r="H25" s="22"/>
      <c r="I25" s="22"/>
      <c r="J25" s="22">
        <v>3057613</v>
      </c>
      <c r="K25" s="22"/>
      <c r="L25" s="22"/>
      <c r="M25" s="22">
        <v>2907934</v>
      </c>
      <c r="N25" s="22">
        <v>2907934</v>
      </c>
      <c r="O25" s="22"/>
      <c r="P25" s="22"/>
      <c r="Q25" s="22">
        <v>1834589</v>
      </c>
      <c r="R25" s="22">
        <v>1834589</v>
      </c>
      <c r="S25" s="22"/>
      <c r="T25" s="22"/>
      <c r="U25" s="22"/>
      <c r="V25" s="22"/>
      <c r="W25" s="22">
        <v>7800136</v>
      </c>
      <c r="X25" s="22">
        <v>8018303</v>
      </c>
      <c r="Y25" s="22">
        <v>-218167</v>
      </c>
      <c r="Z25" s="23">
        <v>-2.7208625066925007</v>
      </c>
      <c r="AA25" s="20">
        <v>8018303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3430130</v>
      </c>
      <c r="D28" s="20"/>
      <c r="E28" s="21">
        <v>4117522</v>
      </c>
      <c r="F28" s="22">
        <v>4117522</v>
      </c>
      <c r="G28" s="22">
        <v>326937</v>
      </c>
      <c r="H28" s="22">
        <v>320887</v>
      </c>
      <c r="I28" s="22">
        <v>321751</v>
      </c>
      <c r="J28" s="22">
        <v>969575</v>
      </c>
      <c r="K28" s="22">
        <v>308502</v>
      </c>
      <c r="L28" s="22">
        <v>307925</v>
      </c>
      <c r="M28" s="22">
        <v>308314</v>
      </c>
      <c r="N28" s="22">
        <v>924741</v>
      </c>
      <c r="O28" s="22">
        <v>306874</v>
      </c>
      <c r="P28" s="22">
        <v>305146</v>
      </c>
      <c r="Q28" s="22">
        <v>333951</v>
      </c>
      <c r="R28" s="22">
        <v>945971</v>
      </c>
      <c r="S28" s="22"/>
      <c r="T28" s="22"/>
      <c r="U28" s="22"/>
      <c r="V28" s="22"/>
      <c r="W28" s="22">
        <v>2840287</v>
      </c>
      <c r="X28" s="22">
        <v>3088152</v>
      </c>
      <c r="Y28" s="22">
        <v>-247865</v>
      </c>
      <c r="Z28" s="23">
        <v>-8.0263212432548645</v>
      </c>
      <c r="AA28" s="20">
        <v>4117522</v>
      </c>
    </row>
    <row r="29" spans="1:27" ht="13.5" x14ac:dyDescent="0.25">
      <c r="A29" s="19" t="s">
        <v>55</v>
      </c>
      <c r="B29" s="15" t="s">
        <v>32</v>
      </c>
      <c r="C29" s="20">
        <v>373514</v>
      </c>
      <c r="D29" s="20"/>
      <c r="E29" s="21">
        <v>43347</v>
      </c>
      <c r="F29" s="22">
        <v>300000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>
        <v>300000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371646521</v>
      </c>
      <c r="D32" s="29">
        <f t="shared" ref="D32:Y32" si="0">SUM(D6:D31)</f>
        <v>0</v>
      </c>
      <c r="E32" s="30">
        <f t="shared" si="0"/>
        <v>432766894</v>
      </c>
      <c r="F32" s="31">
        <f t="shared" si="0"/>
        <v>425258804</v>
      </c>
      <c r="G32" s="31">
        <f t="shared" si="0"/>
        <v>39124116</v>
      </c>
      <c r="H32" s="31">
        <f t="shared" si="0"/>
        <v>38612478</v>
      </c>
      <c r="I32" s="31">
        <f t="shared" si="0"/>
        <v>39277724</v>
      </c>
      <c r="J32" s="31">
        <f t="shared" si="0"/>
        <v>117014318</v>
      </c>
      <c r="K32" s="31">
        <f t="shared" si="0"/>
        <v>34199708</v>
      </c>
      <c r="L32" s="31">
        <f t="shared" si="0"/>
        <v>36152083</v>
      </c>
      <c r="M32" s="31">
        <f t="shared" si="0"/>
        <v>39578404</v>
      </c>
      <c r="N32" s="31">
        <f t="shared" si="0"/>
        <v>109930195</v>
      </c>
      <c r="O32" s="31">
        <f t="shared" si="0"/>
        <v>37733668</v>
      </c>
      <c r="P32" s="31">
        <f t="shared" si="0"/>
        <v>35674324</v>
      </c>
      <c r="Q32" s="31">
        <f t="shared" si="0"/>
        <v>37926832</v>
      </c>
      <c r="R32" s="31">
        <f t="shared" si="0"/>
        <v>111334824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338279337</v>
      </c>
      <c r="X32" s="31">
        <f t="shared" si="0"/>
        <v>329281745</v>
      </c>
      <c r="Y32" s="31">
        <f t="shared" si="0"/>
        <v>8997592</v>
      </c>
      <c r="Z32" s="32">
        <f>+IF(X32&lt;&gt;0,+(Y32/X32)*100,0)</f>
        <v>2.7324903784143881</v>
      </c>
      <c r="AA32" s="29">
        <f>SUM(AA6:AA31)</f>
        <v>425258804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21937392</v>
      </c>
      <c r="D34" s="20"/>
      <c r="E34" s="21">
        <v>24252128</v>
      </c>
      <c r="F34" s="22">
        <v>24135528</v>
      </c>
      <c r="G34" s="22">
        <v>1539123</v>
      </c>
      <c r="H34" s="22">
        <v>1704973</v>
      </c>
      <c r="I34" s="22">
        <v>1754909</v>
      </c>
      <c r="J34" s="22">
        <v>4999005</v>
      </c>
      <c r="K34" s="22">
        <v>1760866</v>
      </c>
      <c r="L34" s="22">
        <v>2751403</v>
      </c>
      <c r="M34" s="22">
        <v>1707910</v>
      </c>
      <c r="N34" s="22">
        <v>6220179</v>
      </c>
      <c r="O34" s="22">
        <v>1785881</v>
      </c>
      <c r="P34" s="22">
        <v>1780211</v>
      </c>
      <c r="Q34" s="22">
        <v>1754099</v>
      </c>
      <c r="R34" s="22">
        <v>5320191</v>
      </c>
      <c r="S34" s="22"/>
      <c r="T34" s="22"/>
      <c r="U34" s="22"/>
      <c r="V34" s="22"/>
      <c r="W34" s="22">
        <v>16539375</v>
      </c>
      <c r="X34" s="22">
        <v>17467281</v>
      </c>
      <c r="Y34" s="22">
        <v>-927906</v>
      </c>
      <c r="Z34" s="23">
        <v>-5.3122520900648471</v>
      </c>
      <c r="AA34" s="20">
        <v>24135528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289451395</v>
      </c>
      <c r="D36" s="20"/>
      <c r="E36" s="21">
        <v>356097452</v>
      </c>
      <c r="F36" s="22">
        <v>333880869</v>
      </c>
      <c r="G36" s="22">
        <v>3053291</v>
      </c>
      <c r="H36" s="22">
        <v>45718240</v>
      </c>
      <c r="I36" s="22">
        <v>33664404</v>
      </c>
      <c r="J36" s="22">
        <v>82435935</v>
      </c>
      <c r="K36" s="22">
        <v>24857831</v>
      </c>
      <c r="L36" s="22">
        <v>24274234</v>
      </c>
      <c r="M36" s="22">
        <v>24102157</v>
      </c>
      <c r="N36" s="22">
        <v>73234222</v>
      </c>
      <c r="O36" s="22">
        <v>24057473</v>
      </c>
      <c r="P36" s="22">
        <v>25192479</v>
      </c>
      <c r="Q36" s="22">
        <v>23987010</v>
      </c>
      <c r="R36" s="22">
        <v>73236962</v>
      </c>
      <c r="S36" s="22"/>
      <c r="T36" s="22"/>
      <c r="U36" s="22"/>
      <c r="V36" s="22"/>
      <c r="W36" s="22">
        <v>228907119</v>
      </c>
      <c r="X36" s="22">
        <v>230797630</v>
      </c>
      <c r="Y36" s="22">
        <v>-1890511</v>
      </c>
      <c r="Z36" s="23">
        <v>-0.81912062961825038</v>
      </c>
      <c r="AA36" s="20">
        <v>333880869</v>
      </c>
    </row>
    <row r="37" spans="1:27" ht="13.5" x14ac:dyDescent="0.25">
      <c r="A37" s="19" t="s">
        <v>63</v>
      </c>
      <c r="B37" s="15" t="s">
        <v>32</v>
      </c>
      <c r="C37" s="20">
        <v>2972434</v>
      </c>
      <c r="D37" s="20"/>
      <c r="E37" s="21">
        <v>2405939</v>
      </c>
      <c r="F37" s="22">
        <v>3929278</v>
      </c>
      <c r="G37" s="22">
        <v>120403</v>
      </c>
      <c r="H37" s="22">
        <v>172186</v>
      </c>
      <c r="I37" s="22">
        <v>426596</v>
      </c>
      <c r="J37" s="22">
        <v>719185</v>
      </c>
      <c r="K37" s="22">
        <v>314853</v>
      </c>
      <c r="L37" s="22">
        <v>314377</v>
      </c>
      <c r="M37" s="22">
        <v>118904</v>
      </c>
      <c r="N37" s="22">
        <v>748134</v>
      </c>
      <c r="O37" s="22">
        <v>183905</v>
      </c>
      <c r="P37" s="22">
        <v>359460</v>
      </c>
      <c r="Q37" s="22">
        <v>320728</v>
      </c>
      <c r="R37" s="22">
        <v>864093</v>
      </c>
      <c r="S37" s="22"/>
      <c r="T37" s="22"/>
      <c r="U37" s="22"/>
      <c r="V37" s="22"/>
      <c r="W37" s="22">
        <v>2331412</v>
      </c>
      <c r="X37" s="22">
        <v>2826710</v>
      </c>
      <c r="Y37" s="22">
        <v>-495298</v>
      </c>
      <c r="Z37" s="23">
        <v>-17.522066289078115</v>
      </c>
      <c r="AA37" s="20">
        <v>3929278</v>
      </c>
    </row>
    <row r="38" spans="1:27" ht="13.5" x14ac:dyDescent="0.25">
      <c r="A38" s="19" t="s">
        <v>64</v>
      </c>
      <c r="B38" s="15" t="s">
        <v>32</v>
      </c>
      <c r="C38" s="20">
        <v>-204237</v>
      </c>
      <c r="D38" s="20"/>
      <c r="E38" s="21">
        <v>1327128</v>
      </c>
      <c r="F38" s="22">
        <v>43505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43505</v>
      </c>
    </row>
    <row r="39" spans="1:27" ht="13.5" x14ac:dyDescent="0.25">
      <c r="A39" s="19" t="s">
        <v>65</v>
      </c>
      <c r="B39" s="15" t="s">
        <v>32</v>
      </c>
      <c r="C39" s="20">
        <v>14340301</v>
      </c>
      <c r="D39" s="20"/>
      <c r="E39" s="21">
        <v>16282688</v>
      </c>
      <c r="F39" s="22">
        <v>15767219</v>
      </c>
      <c r="G39" s="22"/>
      <c r="H39" s="22"/>
      <c r="I39" s="22"/>
      <c r="J39" s="22"/>
      <c r="K39" s="22">
        <v>4815252</v>
      </c>
      <c r="L39" s="22"/>
      <c r="M39" s="22">
        <v>2384909</v>
      </c>
      <c r="N39" s="22">
        <v>7200161</v>
      </c>
      <c r="O39" s="22">
        <v>1207964</v>
      </c>
      <c r="P39" s="22">
        <v>1132113</v>
      </c>
      <c r="Q39" s="22">
        <v>1210187</v>
      </c>
      <c r="R39" s="22">
        <v>3550264</v>
      </c>
      <c r="S39" s="22"/>
      <c r="T39" s="22"/>
      <c r="U39" s="22"/>
      <c r="V39" s="22"/>
      <c r="W39" s="22">
        <v>10750425</v>
      </c>
      <c r="X39" s="22">
        <v>11823600</v>
      </c>
      <c r="Y39" s="22">
        <v>-1073175</v>
      </c>
      <c r="Z39" s="23">
        <v>-9.0765502892520047</v>
      </c>
      <c r="AA39" s="20">
        <v>15767219</v>
      </c>
    </row>
    <row r="40" spans="1:27" ht="13.5" x14ac:dyDescent="0.25">
      <c r="A40" s="19" t="s">
        <v>40</v>
      </c>
      <c r="B40" s="15" t="s">
        <v>32</v>
      </c>
      <c r="C40" s="20">
        <v>482283</v>
      </c>
      <c r="D40" s="20"/>
      <c r="E40" s="21">
        <v>422927</v>
      </c>
      <c r="F40" s="22">
        <v>422927</v>
      </c>
      <c r="G40" s="22"/>
      <c r="H40" s="22"/>
      <c r="I40" s="22"/>
      <c r="J40" s="22"/>
      <c r="K40" s="22"/>
      <c r="L40" s="22"/>
      <c r="M40" s="22">
        <v>218307</v>
      </c>
      <c r="N40" s="22">
        <v>218307</v>
      </c>
      <c r="O40" s="22"/>
      <c r="P40" s="22"/>
      <c r="Q40" s="22"/>
      <c r="R40" s="22"/>
      <c r="S40" s="22"/>
      <c r="T40" s="22"/>
      <c r="U40" s="22"/>
      <c r="V40" s="22"/>
      <c r="W40" s="22">
        <v>218307</v>
      </c>
      <c r="X40" s="22">
        <v>253756</v>
      </c>
      <c r="Y40" s="22">
        <v>-35449</v>
      </c>
      <c r="Z40" s="23">
        <v>-13.969718942606283</v>
      </c>
      <c r="AA40" s="20">
        <v>422927</v>
      </c>
    </row>
    <row r="41" spans="1:27" ht="13.5" x14ac:dyDescent="0.25">
      <c r="A41" s="19" t="s">
        <v>66</v>
      </c>
      <c r="B41" s="15" t="s">
        <v>32</v>
      </c>
      <c r="C41" s="20">
        <v>3235808</v>
      </c>
      <c r="D41" s="20"/>
      <c r="E41" s="21">
        <v>2461340</v>
      </c>
      <c r="F41" s="22">
        <v>2650893</v>
      </c>
      <c r="G41" s="22">
        <v>41487</v>
      </c>
      <c r="H41" s="22">
        <v>113597</v>
      </c>
      <c r="I41" s="22">
        <v>228848</v>
      </c>
      <c r="J41" s="22">
        <v>383932</v>
      </c>
      <c r="K41" s="22">
        <v>114528</v>
      </c>
      <c r="L41" s="22">
        <v>256572</v>
      </c>
      <c r="M41" s="22">
        <v>524235</v>
      </c>
      <c r="N41" s="22">
        <v>895335</v>
      </c>
      <c r="O41" s="22">
        <v>376862</v>
      </c>
      <c r="P41" s="22">
        <v>127384</v>
      </c>
      <c r="Q41" s="22">
        <v>454937</v>
      </c>
      <c r="R41" s="22">
        <v>959183</v>
      </c>
      <c r="S41" s="22"/>
      <c r="T41" s="22"/>
      <c r="U41" s="22"/>
      <c r="V41" s="22"/>
      <c r="W41" s="22">
        <v>2238450</v>
      </c>
      <c r="X41" s="22">
        <v>2296536</v>
      </c>
      <c r="Y41" s="22">
        <v>-58086</v>
      </c>
      <c r="Z41" s="23">
        <v>-2.5292875879150167</v>
      </c>
      <c r="AA41" s="20">
        <v>2650893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493659</v>
      </c>
      <c r="D43" s="20"/>
      <c r="E43" s="21">
        <v>741906</v>
      </c>
      <c r="F43" s="22">
        <v>569348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243847</v>
      </c>
      <c r="R43" s="22">
        <v>243847</v>
      </c>
      <c r="S43" s="22"/>
      <c r="T43" s="22"/>
      <c r="U43" s="22"/>
      <c r="V43" s="22"/>
      <c r="W43" s="22">
        <v>243847</v>
      </c>
      <c r="X43" s="22">
        <v>519334</v>
      </c>
      <c r="Y43" s="22">
        <v>-275487</v>
      </c>
      <c r="Z43" s="23">
        <v>-53.046209183300149</v>
      </c>
      <c r="AA43" s="20">
        <v>569348</v>
      </c>
    </row>
    <row r="44" spans="1:27" ht="13.5" x14ac:dyDescent="0.25">
      <c r="A44" s="19" t="s">
        <v>69</v>
      </c>
      <c r="B44" s="15" t="s">
        <v>32</v>
      </c>
      <c r="C44" s="20">
        <v>3449899</v>
      </c>
      <c r="D44" s="20"/>
      <c r="E44" s="21">
        <v>8319942</v>
      </c>
      <c r="F44" s="22">
        <v>8326374</v>
      </c>
      <c r="G44" s="22">
        <v>394628</v>
      </c>
      <c r="H44" s="22">
        <v>204406</v>
      </c>
      <c r="I44" s="22">
        <v>225099</v>
      </c>
      <c r="J44" s="22">
        <v>824133</v>
      </c>
      <c r="K44" s="22">
        <v>242015</v>
      </c>
      <c r="L44" s="22">
        <v>605744</v>
      </c>
      <c r="M44" s="22">
        <v>730081</v>
      </c>
      <c r="N44" s="22">
        <v>1577840</v>
      </c>
      <c r="O44" s="22">
        <v>213232</v>
      </c>
      <c r="P44" s="22">
        <v>176704</v>
      </c>
      <c r="Q44" s="22">
        <v>183638</v>
      </c>
      <c r="R44" s="22">
        <v>573574</v>
      </c>
      <c r="S44" s="22"/>
      <c r="T44" s="22"/>
      <c r="U44" s="22"/>
      <c r="V44" s="22"/>
      <c r="W44" s="22">
        <v>2975547</v>
      </c>
      <c r="X44" s="22">
        <v>2899385</v>
      </c>
      <c r="Y44" s="22">
        <v>76162</v>
      </c>
      <c r="Z44" s="23">
        <v>2.6268329318114017</v>
      </c>
      <c r="AA44" s="20">
        <v>8326374</v>
      </c>
    </row>
    <row r="45" spans="1:27" ht="13.5" x14ac:dyDescent="0.25">
      <c r="A45" s="19" t="s">
        <v>70</v>
      </c>
      <c r="B45" s="15" t="s">
        <v>32</v>
      </c>
      <c r="C45" s="20">
        <v>2664897</v>
      </c>
      <c r="D45" s="20"/>
      <c r="E45" s="21">
        <v>1620515</v>
      </c>
      <c r="F45" s="22">
        <v>2964586</v>
      </c>
      <c r="G45" s="22"/>
      <c r="H45" s="22"/>
      <c r="I45" s="22"/>
      <c r="J45" s="22"/>
      <c r="K45" s="22"/>
      <c r="L45" s="22"/>
      <c r="M45" s="22"/>
      <c r="N45" s="22"/>
      <c r="O45" s="22">
        <v>707630</v>
      </c>
      <c r="P45" s="22"/>
      <c r="Q45" s="22"/>
      <c r="R45" s="22">
        <v>707630</v>
      </c>
      <c r="S45" s="22"/>
      <c r="T45" s="22"/>
      <c r="U45" s="22"/>
      <c r="V45" s="22"/>
      <c r="W45" s="22">
        <v>707630</v>
      </c>
      <c r="X45" s="22"/>
      <c r="Y45" s="22">
        <v>707630</v>
      </c>
      <c r="Z45" s="23"/>
      <c r="AA45" s="20">
        <v>2964586</v>
      </c>
    </row>
    <row r="46" spans="1:27" ht="13.5" x14ac:dyDescent="0.25">
      <c r="A46" s="19" t="s">
        <v>71</v>
      </c>
      <c r="B46" s="15" t="s">
        <v>32</v>
      </c>
      <c r="C46" s="20">
        <v>-188861</v>
      </c>
      <c r="D46" s="20"/>
      <c r="E46" s="21">
        <v>73520</v>
      </c>
      <c r="F46" s="22">
        <v>73520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73520</v>
      </c>
    </row>
    <row r="47" spans="1:27" x14ac:dyDescent="0.2">
      <c r="A47" s="37" t="s">
        <v>72</v>
      </c>
      <c r="B47" s="28" t="s">
        <v>32</v>
      </c>
      <c r="C47" s="29">
        <f>SUM(C34:C46)</f>
        <v>338634970</v>
      </c>
      <c r="D47" s="29">
        <f t="shared" ref="D47:Y47" si="1">SUM(D34:D46)</f>
        <v>0</v>
      </c>
      <c r="E47" s="30">
        <f t="shared" si="1"/>
        <v>414005485</v>
      </c>
      <c r="F47" s="31">
        <f t="shared" si="1"/>
        <v>392764047</v>
      </c>
      <c r="G47" s="31">
        <f t="shared" si="1"/>
        <v>5148932</v>
      </c>
      <c r="H47" s="31">
        <f t="shared" si="1"/>
        <v>47913402</v>
      </c>
      <c r="I47" s="31">
        <f t="shared" si="1"/>
        <v>36299856</v>
      </c>
      <c r="J47" s="31">
        <f t="shared" si="1"/>
        <v>89362190</v>
      </c>
      <c r="K47" s="31">
        <f t="shared" si="1"/>
        <v>32105345</v>
      </c>
      <c r="L47" s="31">
        <f t="shared" si="1"/>
        <v>28202330</v>
      </c>
      <c r="M47" s="31">
        <f t="shared" si="1"/>
        <v>29786503</v>
      </c>
      <c r="N47" s="31">
        <f t="shared" si="1"/>
        <v>90094178</v>
      </c>
      <c r="O47" s="31">
        <f t="shared" si="1"/>
        <v>28532947</v>
      </c>
      <c r="P47" s="31">
        <f t="shared" si="1"/>
        <v>28768351</v>
      </c>
      <c r="Q47" s="31">
        <f t="shared" si="1"/>
        <v>28154446</v>
      </c>
      <c r="R47" s="31">
        <f t="shared" si="1"/>
        <v>85455744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264912112</v>
      </c>
      <c r="X47" s="31">
        <f t="shared" si="1"/>
        <v>268884232</v>
      </c>
      <c r="Y47" s="31">
        <f t="shared" si="1"/>
        <v>-3972120</v>
      </c>
      <c r="Z47" s="32">
        <f>+IF(X47&lt;&gt;0,+(Y47/X47)*100,0)</f>
        <v>-1.4772602954270668</v>
      </c>
      <c r="AA47" s="29">
        <f>SUM(AA34:AA46)</f>
        <v>392764047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33011551</v>
      </c>
      <c r="D48" s="39">
        <f t="shared" si="2"/>
        <v>0</v>
      </c>
      <c r="E48" s="40">
        <f t="shared" si="2"/>
        <v>18761409</v>
      </c>
      <c r="F48" s="41">
        <f t="shared" si="2"/>
        <v>32494757</v>
      </c>
      <c r="G48" s="41">
        <f t="shared" si="2"/>
        <v>33975184</v>
      </c>
      <c r="H48" s="41">
        <f t="shared" si="2"/>
        <v>-9300924</v>
      </c>
      <c r="I48" s="41">
        <f t="shared" si="2"/>
        <v>2977868</v>
      </c>
      <c r="J48" s="41">
        <f t="shared" si="2"/>
        <v>27652128</v>
      </c>
      <c r="K48" s="41">
        <f t="shared" si="2"/>
        <v>2094363</v>
      </c>
      <c r="L48" s="41">
        <f t="shared" si="2"/>
        <v>7949753</v>
      </c>
      <c r="M48" s="41">
        <f t="shared" si="2"/>
        <v>9791901</v>
      </c>
      <c r="N48" s="41">
        <f t="shared" si="2"/>
        <v>19836017</v>
      </c>
      <c r="O48" s="41">
        <f t="shared" si="2"/>
        <v>9200721</v>
      </c>
      <c r="P48" s="41">
        <f t="shared" si="2"/>
        <v>6905973</v>
      </c>
      <c r="Q48" s="41">
        <f t="shared" si="2"/>
        <v>9772386</v>
      </c>
      <c r="R48" s="41">
        <f t="shared" si="2"/>
        <v>25879080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73367225</v>
      </c>
      <c r="X48" s="41">
        <f t="shared" si="2"/>
        <v>60397513</v>
      </c>
      <c r="Y48" s="41">
        <f t="shared" si="2"/>
        <v>12969712</v>
      </c>
      <c r="Z48" s="42">
        <f>+IF(X48&lt;&gt;0,+(Y48/X48)*100,0)</f>
        <v>21.473917311793947</v>
      </c>
      <c r="AA48" s="39">
        <f>+AA32-AA47</f>
        <v>32494757</v>
      </c>
    </row>
    <row r="49" spans="1:27" ht="25.5" x14ac:dyDescent="0.25">
      <c r="A49" s="43" t="s">
        <v>74</v>
      </c>
      <c r="B49" s="15" t="s">
        <v>32</v>
      </c>
      <c r="C49" s="20">
        <v>17600000</v>
      </c>
      <c r="D49" s="20"/>
      <c r="E49" s="21">
        <v>23658000</v>
      </c>
      <c r="F49" s="22">
        <v>23658000</v>
      </c>
      <c r="G49" s="22"/>
      <c r="H49" s="22"/>
      <c r="I49" s="22">
        <v>871279</v>
      </c>
      <c r="J49" s="22">
        <v>871279</v>
      </c>
      <c r="K49" s="22"/>
      <c r="L49" s="22"/>
      <c r="M49" s="22">
        <v>2789568</v>
      </c>
      <c r="N49" s="22">
        <v>2789568</v>
      </c>
      <c r="O49" s="22">
        <v>68024</v>
      </c>
      <c r="P49" s="22">
        <v>5656210</v>
      </c>
      <c r="Q49" s="22">
        <v>12995983</v>
      </c>
      <c r="R49" s="22">
        <v>18720217</v>
      </c>
      <c r="S49" s="22"/>
      <c r="T49" s="22"/>
      <c r="U49" s="22"/>
      <c r="V49" s="22"/>
      <c r="W49" s="22">
        <v>22381064</v>
      </c>
      <c r="X49" s="22">
        <v>17743500</v>
      </c>
      <c r="Y49" s="22">
        <v>4637564</v>
      </c>
      <c r="Z49" s="23">
        <v>26.136692309859949</v>
      </c>
      <c r="AA49" s="20">
        <v>23658000</v>
      </c>
    </row>
    <row r="50" spans="1:27" ht="13.5" x14ac:dyDescent="0.25">
      <c r="A50" s="43" t="s">
        <v>75</v>
      </c>
      <c r="B50" s="15" t="s">
        <v>32</v>
      </c>
      <c r="C50" s="44">
        <v>3776952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54388503</v>
      </c>
      <c r="D51" s="48">
        <f t="shared" si="3"/>
        <v>0</v>
      </c>
      <c r="E51" s="49">
        <f t="shared" si="3"/>
        <v>42419409</v>
      </c>
      <c r="F51" s="50">
        <f t="shared" si="3"/>
        <v>56152757</v>
      </c>
      <c r="G51" s="50">
        <f t="shared" si="3"/>
        <v>33975184</v>
      </c>
      <c r="H51" s="50">
        <f t="shared" si="3"/>
        <v>-9300924</v>
      </c>
      <c r="I51" s="50">
        <f t="shared" si="3"/>
        <v>3849147</v>
      </c>
      <c r="J51" s="50">
        <f t="shared" si="3"/>
        <v>28523407</v>
      </c>
      <c r="K51" s="50">
        <f t="shared" si="3"/>
        <v>2094363</v>
      </c>
      <c r="L51" s="50">
        <f t="shared" si="3"/>
        <v>7949753</v>
      </c>
      <c r="M51" s="50">
        <f t="shared" si="3"/>
        <v>12581469</v>
      </c>
      <c r="N51" s="50">
        <f t="shared" si="3"/>
        <v>22625585</v>
      </c>
      <c r="O51" s="50">
        <f t="shared" si="3"/>
        <v>9268745</v>
      </c>
      <c r="P51" s="50">
        <f t="shared" si="3"/>
        <v>12562183</v>
      </c>
      <c r="Q51" s="50">
        <f t="shared" si="3"/>
        <v>22768369</v>
      </c>
      <c r="R51" s="50">
        <f t="shared" si="3"/>
        <v>44599297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95748289</v>
      </c>
      <c r="X51" s="50">
        <f t="shared" si="3"/>
        <v>78141013</v>
      </c>
      <c r="Y51" s="50">
        <f t="shared" si="3"/>
        <v>17607276</v>
      </c>
      <c r="Z51" s="51">
        <f>+IF(X51&lt;&gt;0,+(Y51/X51)*100,0)</f>
        <v>22.532694834657441</v>
      </c>
      <c r="AA51" s="48">
        <f>SUM(AA48:AA50)</f>
        <v>56152757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54388503</v>
      </c>
      <c r="D53" s="54">
        <f>+D51-D52</f>
        <v>0</v>
      </c>
      <c r="E53" s="55">
        <f t="shared" si="4"/>
        <v>42419409</v>
      </c>
      <c r="F53" s="56">
        <f t="shared" si="4"/>
        <v>56152757</v>
      </c>
      <c r="G53" s="56">
        <f t="shared" si="4"/>
        <v>33975184</v>
      </c>
      <c r="H53" s="56">
        <f t="shared" si="4"/>
        <v>-9300924</v>
      </c>
      <c r="I53" s="56">
        <f t="shared" si="4"/>
        <v>3849147</v>
      </c>
      <c r="J53" s="56">
        <f t="shared" si="4"/>
        <v>28523407</v>
      </c>
      <c r="K53" s="56">
        <f t="shared" si="4"/>
        <v>2094363</v>
      </c>
      <c r="L53" s="56">
        <f t="shared" si="4"/>
        <v>7949753</v>
      </c>
      <c r="M53" s="56">
        <f t="shared" si="4"/>
        <v>12581469</v>
      </c>
      <c r="N53" s="56">
        <f t="shared" si="4"/>
        <v>22625585</v>
      </c>
      <c r="O53" s="56">
        <f t="shared" si="4"/>
        <v>9268745</v>
      </c>
      <c r="P53" s="56">
        <f t="shared" si="4"/>
        <v>12562183</v>
      </c>
      <c r="Q53" s="56">
        <f t="shared" si="4"/>
        <v>22768369</v>
      </c>
      <c r="R53" s="56">
        <f t="shared" si="4"/>
        <v>44599297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95748289</v>
      </c>
      <c r="X53" s="56">
        <f t="shared" si="4"/>
        <v>78141013</v>
      </c>
      <c r="Y53" s="56">
        <f t="shared" si="4"/>
        <v>17607276</v>
      </c>
      <c r="Z53" s="57">
        <f>+IF(X53&lt;&gt;0,+(Y53/X53)*100,0)</f>
        <v>22.532694834657441</v>
      </c>
      <c r="AA53" s="54">
        <f>+AA51-AA52</f>
        <v>56152757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54388503</v>
      </c>
      <c r="D56" s="48">
        <f>SUM(D53:D55)</f>
        <v>0</v>
      </c>
      <c r="E56" s="49">
        <f t="shared" si="5"/>
        <v>42419409</v>
      </c>
      <c r="F56" s="50">
        <f t="shared" si="5"/>
        <v>56152757</v>
      </c>
      <c r="G56" s="50">
        <f t="shared" si="5"/>
        <v>33975184</v>
      </c>
      <c r="H56" s="50">
        <f t="shared" si="5"/>
        <v>-9300924</v>
      </c>
      <c r="I56" s="50">
        <f t="shared" si="5"/>
        <v>3849147</v>
      </c>
      <c r="J56" s="50">
        <f t="shared" si="5"/>
        <v>28523407</v>
      </c>
      <c r="K56" s="50">
        <f t="shared" si="5"/>
        <v>2094363</v>
      </c>
      <c r="L56" s="50">
        <f t="shared" si="5"/>
        <v>7949753</v>
      </c>
      <c r="M56" s="50">
        <f t="shared" si="5"/>
        <v>12581469</v>
      </c>
      <c r="N56" s="50">
        <f t="shared" si="5"/>
        <v>22625585</v>
      </c>
      <c r="O56" s="50">
        <f t="shared" si="5"/>
        <v>9268745</v>
      </c>
      <c r="P56" s="50">
        <f t="shared" si="5"/>
        <v>12562183</v>
      </c>
      <c r="Q56" s="50">
        <f t="shared" si="5"/>
        <v>22768369</v>
      </c>
      <c r="R56" s="50">
        <f t="shared" si="5"/>
        <v>44599297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95748289</v>
      </c>
      <c r="X56" s="50">
        <f t="shared" si="5"/>
        <v>78141013</v>
      </c>
      <c r="Y56" s="50">
        <f t="shared" si="5"/>
        <v>17607276</v>
      </c>
      <c r="Z56" s="51">
        <f>+IF(X56&lt;&gt;0,+(Y56/X56)*100,0)</f>
        <v>22.532694834657441</v>
      </c>
      <c r="AA56" s="48">
        <f>SUM(AA53:AA55)</f>
        <v>56152757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54388503</v>
      </c>
      <c r="D59" s="65">
        <f>SUM(D56:D58)</f>
        <v>0</v>
      </c>
      <c r="E59" s="66">
        <f t="shared" si="6"/>
        <v>42419409</v>
      </c>
      <c r="F59" s="67">
        <f t="shared" si="6"/>
        <v>56152757</v>
      </c>
      <c r="G59" s="67">
        <f t="shared" si="6"/>
        <v>33975184</v>
      </c>
      <c r="H59" s="67">
        <f t="shared" si="6"/>
        <v>-9300924</v>
      </c>
      <c r="I59" s="67">
        <f t="shared" si="6"/>
        <v>3849147</v>
      </c>
      <c r="J59" s="67">
        <f t="shared" si="6"/>
        <v>28523407</v>
      </c>
      <c r="K59" s="67">
        <f t="shared" si="6"/>
        <v>2094363</v>
      </c>
      <c r="L59" s="67">
        <f t="shared" si="6"/>
        <v>7949753</v>
      </c>
      <c r="M59" s="67">
        <f t="shared" si="6"/>
        <v>12581469</v>
      </c>
      <c r="N59" s="67">
        <f t="shared" si="6"/>
        <v>22625585</v>
      </c>
      <c r="O59" s="67">
        <f t="shared" si="6"/>
        <v>9268745</v>
      </c>
      <c r="P59" s="67">
        <f t="shared" si="6"/>
        <v>12562183</v>
      </c>
      <c r="Q59" s="67">
        <f t="shared" si="6"/>
        <v>22768369</v>
      </c>
      <c r="R59" s="67">
        <f t="shared" si="6"/>
        <v>44599297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95748289</v>
      </c>
      <c r="X59" s="67">
        <f t="shared" si="6"/>
        <v>78141013</v>
      </c>
      <c r="Y59" s="67">
        <f t="shared" si="6"/>
        <v>17607276</v>
      </c>
      <c r="Z59" s="68">
        <f>+IF(X59&lt;&gt;0,+(Y59/X59)*100,0)</f>
        <v>22.532694834657441</v>
      </c>
      <c r="AA59" s="65">
        <f>SUM(AA56:AA58)</f>
        <v>56152757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311743477</v>
      </c>
      <c r="D6" s="20"/>
      <c r="E6" s="21">
        <v>397310761</v>
      </c>
      <c r="F6" s="22">
        <v>397310761</v>
      </c>
      <c r="G6" s="22">
        <v>38690462</v>
      </c>
      <c r="H6" s="22">
        <v>31865590</v>
      </c>
      <c r="I6" s="22">
        <v>28321155</v>
      </c>
      <c r="J6" s="22">
        <v>98877207</v>
      </c>
      <c r="K6" s="22">
        <v>21444720</v>
      </c>
      <c r="L6" s="22">
        <v>21153810</v>
      </c>
      <c r="M6" s="22">
        <v>19967512</v>
      </c>
      <c r="N6" s="22">
        <v>62566042</v>
      </c>
      <c r="O6" s="22">
        <v>26163778</v>
      </c>
      <c r="P6" s="22">
        <v>31796108</v>
      </c>
      <c r="Q6" s="22">
        <v>35434571</v>
      </c>
      <c r="R6" s="22">
        <v>93394457</v>
      </c>
      <c r="S6" s="22"/>
      <c r="T6" s="22"/>
      <c r="U6" s="22"/>
      <c r="V6" s="22"/>
      <c r="W6" s="22">
        <v>254837706</v>
      </c>
      <c r="X6" s="22">
        <v>296550555</v>
      </c>
      <c r="Y6" s="22">
        <v>-41712849</v>
      </c>
      <c r="Z6" s="23">
        <v>-14.066016163753259</v>
      </c>
      <c r="AA6" s="20">
        <v>397310761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1531739</v>
      </c>
      <c r="D25" s="20"/>
      <c r="E25" s="21"/>
      <c r="F25" s="22"/>
      <c r="G25" s="22"/>
      <c r="H25" s="22">
        <v>-1531739</v>
      </c>
      <c r="I25" s="22"/>
      <c r="J25" s="22">
        <v>-1531739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-1531739</v>
      </c>
      <c r="X25" s="22"/>
      <c r="Y25" s="22">
        <v>-1531739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854322</v>
      </c>
      <c r="D28" s="20"/>
      <c r="E28" s="21"/>
      <c r="F28" s="22"/>
      <c r="G28" s="22">
        <v>87010</v>
      </c>
      <c r="H28" s="22">
        <v>87010</v>
      </c>
      <c r="I28" s="22">
        <v>77110</v>
      </c>
      <c r="J28" s="22">
        <v>251130</v>
      </c>
      <c r="K28" s="22">
        <v>84234</v>
      </c>
      <c r="L28" s="22">
        <v>83661</v>
      </c>
      <c r="M28" s="22">
        <v>84234</v>
      </c>
      <c r="N28" s="22">
        <v>252129</v>
      </c>
      <c r="O28" s="22">
        <v>73184</v>
      </c>
      <c r="P28" s="22">
        <v>74824</v>
      </c>
      <c r="Q28" s="22">
        <v>71984</v>
      </c>
      <c r="R28" s="22">
        <v>219992</v>
      </c>
      <c r="S28" s="22"/>
      <c r="T28" s="22"/>
      <c r="U28" s="22"/>
      <c r="V28" s="22"/>
      <c r="W28" s="22">
        <v>723251</v>
      </c>
      <c r="X28" s="22"/>
      <c r="Y28" s="22">
        <v>723251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314129538</v>
      </c>
      <c r="D32" s="29">
        <f t="shared" ref="D32:Y32" si="0">SUM(D6:D31)</f>
        <v>0</v>
      </c>
      <c r="E32" s="30">
        <f t="shared" si="0"/>
        <v>397310761</v>
      </c>
      <c r="F32" s="31">
        <f t="shared" si="0"/>
        <v>397310761</v>
      </c>
      <c r="G32" s="31">
        <f t="shared" si="0"/>
        <v>38777472</v>
      </c>
      <c r="H32" s="31">
        <f t="shared" si="0"/>
        <v>30420861</v>
      </c>
      <c r="I32" s="31">
        <f t="shared" si="0"/>
        <v>28398265</v>
      </c>
      <c r="J32" s="31">
        <f t="shared" si="0"/>
        <v>97596598</v>
      </c>
      <c r="K32" s="31">
        <f t="shared" si="0"/>
        <v>21528954</v>
      </c>
      <c r="L32" s="31">
        <f t="shared" si="0"/>
        <v>21237471</v>
      </c>
      <c r="M32" s="31">
        <f t="shared" si="0"/>
        <v>20051746</v>
      </c>
      <c r="N32" s="31">
        <f t="shared" si="0"/>
        <v>62818171</v>
      </c>
      <c r="O32" s="31">
        <f t="shared" si="0"/>
        <v>26236962</v>
      </c>
      <c r="P32" s="31">
        <f t="shared" si="0"/>
        <v>31870932</v>
      </c>
      <c r="Q32" s="31">
        <f t="shared" si="0"/>
        <v>35506555</v>
      </c>
      <c r="R32" s="31">
        <f t="shared" si="0"/>
        <v>93614449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254029218</v>
      </c>
      <c r="X32" s="31">
        <f t="shared" si="0"/>
        <v>296550555</v>
      </c>
      <c r="Y32" s="31">
        <f t="shared" si="0"/>
        <v>-42521337</v>
      </c>
      <c r="Z32" s="32">
        <f>+IF(X32&lt;&gt;0,+(Y32/X32)*100,0)</f>
        <v>-14.338646913002743</v>
      </c>
      <c r="AA32" s="29">
        <f>SUM(AA6:AA31)</f>
        <v>397310761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14887109</v>
      </c>
      <c r="D34" s="20"/>
      <c r="E34" s="21">
        <v>17262361</v>
      </c>
      <c r="F34" s="22">
        <v>17262361</v>
      </c>
      <c r="G34" s="22">
        <v>1273836</v>
      </c>
      <c r="H34" s="22">
        <v>1311669</v>
      </c>
      <c r="I34" s="22">
        <v>1285115</v>
      </c>
      <c r="J34" s="22">
        <v>3870620</v>
      </c>
      <c r="K34" s="22">
        <v>1334908</v>
      </c>
      <c r="L34" s="22">
        <v>1168785</v>
      </c>
      <c r="M34" s="22">
        <v>1270982</v>
      </c>
      <c r="N34" s="22">
        <v>3774675</v>
      </c>
      <c r="O34" s="22">
        <v>1230087</v>
      </c>
      <c r="P34" s="22">
        <v>1255266</v>
      </c>
      <c r="Q34" s="22">
        <v>1230939</v>
      </c>
      <c r="R34" s="22">
        <v>3716292</v>
      </c>
      <c r="S34" s="22"/>
      <c r="T34" s="22"/>
      <c r="U34" s="22"/>
      <c r="V34" s="22"/>
      <c r="W34" s="22">
        <v>11361587</v>
      </c>
      <c r="X34" s="22">
        <v>12946806</v>
      </c>
      <c r="Y34" s="22">
        <v>-1585219</v>
      </c>
      <c r="Z34" s="23">
        <v>-12.244093253579299</v>
      </c>
      <c r="AA34" s="20">
        <v>17262361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279960011</v>
      </c>
      <c r="D36" s="20"/>
      <c r="E36" s="21">
        <v>360544315</v>
      </c>
      <c r="F36" s="22">
        <v>360544315</v>
      </c>
      <c r="G36" s="22">
        <v>427805</v>
      </c>
      <c r="H36" s="22">
        <v>33283353</v>
      </c>
      <c r="I36" s="22">
        <v>32760911</v>
      </c>
      <c r="J36" s="22">
        <v>66472069</v>
      </c>
      <c r="K36" s="22">
        <v>16347720</v>
      </c>
      <c r="L36" s="22">
        <v>16094884</v>
      </c>
      <c r="M36" s="22">
        <v>17741167</v>
      </c>
      <c r="N36" s="22">
        <v>50183771</v>
      </c>
      <c r="O36" s="22">
        <v>17850587</v>
      </c>
      <c r="P36" s="22">
        <v>26462709</v>
      </c>
      <c r="Q36" s="22">
        <v>30202476</v>
      </c>
      <c r="R36" s="22">
        <v>74515772</v>
      </c>
      <c r="S36" s="22"/>
      <c r="T36" s="22"/>
      <c r="U36" s="22"/>
      <c r="V36" s="22"/>
      <c r="W36" s="22">
        <v>191171612</v>
      </c>
      <c r="X36" s="22">
        <v>231075177</v>
      </c>
      <c r="Y36" s="22">
        <v>-39903565</v>
      </c>
      <c r="Z36" s="23">
        <v>-17.268650626198589</v>
      </c>
      <c r="AA36" s="20">
        <v>360544315</v>
      </c>
    </row>
    <row r="37" spans="1:27" ht="13.5" x14ac:dyDescent="0.25">
      <c r="A37" s="19" t="s">
        <v>63</v>
      </c>
      <c r="B37" s="15" t="s">
        <v>32</v>
      </c>
      <c r="C37" s="20">
        <v>6443959</v>
      </c>
      <c r="D37" s="20"/>
      <c r="E37" s="21">
        <v>5530521</v>
      </c>
      <c r="F37" s="22">
        <v>6248883</v>
      </c>
      <c r="G37" s="22">
        <v>369256</v>
      </c>
      <c r="H37" s="22">
        <v>338216</v>
      </c>
      <c r="I37" s="22">
        <v>566930</v>
      </c>
      <c r="J37" s="22">
        <v>1274402</v>
      </c>
      <c r="K37" s="22">
        <v>785276</v>
      </c>
      <c r="L37" s="22">
        <v>521285</v>
      </c>
      <c r="M37" s="22">
        <v>263768</v>
      </c>
      <c r="N37" s="22">
        <v>1570329</v>
      </c>
      <c r="O37" s="22">
        <v>321177</v>
      </c>
      <c r="P37" s="22">
        <v>389727</v>
      </c>
      <c r="Q37" s="22">
        <v>1159492</v>
      </c>
      <c r="R37" s="22">
        <v>1870396</v>
      </c>
      <c r="S37" s="22"/>
      <c r="T37" s="22"/>
      <c r="U37" s="22"/>
      <c r="V37" s="22"/>
      <c r="W37" s="22">
        <v>4715127</v>
      </c>
      <c r="X37" s="22">
        <v>4686660</v>
      </c>
      <c r="Y37" s="22">
        <v>28467</v>
      </c>
      <c r="Z37" s="23">
        <v>0.60740484694857322</v>
      </c>
      <c r="AA37" s="20">
        <v>6248883</v>
      </c>
    </row>
    <row r="38" spans="1:27" ht="13.5" x14ac:dyDescent="0.25">
      <c r="A38" s="19" t="s">
        <v>64</v>
      </c>
      <c r="B38" s="15" t="s">
        <v>32</v>
      </c>
      <c r="C38" s="20">
        <v>4517622</v>
      </c>
      <c r="D38" s="20"/>
      <c r="E38" s="21">
        <v>3553431</v>
      </c>
      <c r="F38" s="22">
        <v>3553431</v>
      </c>
      <c r="G38" s="22"/>
      <c r="H38" s="22"/>
      <c r="I38" s="22"/>
      <c r="J38" s="22"/>
      <c r="K38" s="22"/>
      <c r="L38" s="22"/>
      <c r="M38" s="22">
        <v>1454997</v>
      </c>
      <c r="N38" s="22">
        <v>1454997</v>
      </c>
      <c r="O38" s="22"/>
      <c r="P38" s="22"/>
      <c r="Q38" s="22"/>
      <c r="R38" s="22"/>
      <c r="S38" s="22"/>
      <c r="T38" s="22"/>
      <c r="U38" s="22"/>
      <c r="V38" s="22"/>
      <c r="W38" s="22">
        <v>1454997</v>
      </c>
      <c r="X38" s="22">
        <v>2665071</v>
      </c>
      <c r="Y38" s="22">
        <v>-1210074</v>
      </c>
      <c r="Z38" s="23">
        <v>-45.404944183475784</v>
      </c>
      <c r="AA38" s="20">
        <v>3553431</v>
      </c>
    </row>
    <row r="39" spans="1:27" ht="13.5" x14ac:dyDescent="0.25">
      <c r="A39" s="19" t="s">
        <v>65</v>
      </c>
      <c r="B39" s="15" t="s">
        <v>32</v>
      </c>
      <c r="C39" s="20">
        <v>3465402</v>
      </c>
      <c r="D39" s="20"/>
      <c r="E39" s="21">
        <v>5141802</v>
      </c>
      <c r="F39" s="22">
        <v>5141802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3856383</v>
      </c>
      <c r="Y39" s="22">
        <v>-3856383</v>
      </c>
      <c r="Z39" s="23">
        <v>-100</v>
      </c>
      <c r="AA39" s="20">
        <v>5141802</v>
      </c>
    </row>
    <row r="40" spans="1:27" ht="13.5" x14ac:dyDescent="0.25">
      <c r="A40" s="19" t="s">
        <v>40</v>
      </c>
      <c r="B40" s="15" t="s">
        <v>32</v>
      </c>
      <c r="C40" s="20">
        <v>12727</v>
      </c>
      <c r="D40" s="20"/>
      <c r="E40" s="21">
        <v>25272</v>
      </c>
      <c r="F40" s="22">
        <v>25272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18954</v>
      </c>
      <c r="Y40" s="22">
        <v>-18954</v>
      </c>
      <c r="Z40" s="23">
        <v>-100</v>
      </c>
      <c r="AA40" s="20">
        <v>25272</v>
      </c>
    </row>
    <row r="41" spans="1:27" ht="13.5" x14ac:dyDescent="0.25">
      <c r="A41" s="19" t="s">
        <v>66</v>
      </c>
      <c r="B41" s="15" t="s">
        <v>32</v>
      </c>
      <c r="C41" s="20">
        <v>7074798</v>
      </c>
      <c r="D41" s="20"/>
      <c r="E41" s="21">
        <v>9049736</v>
      </c>
      <c r="F41" s="22">
        <v>10673269</v>
      </c>
      <c r="G41" s="22">
        <v>6605</v>
      </c>
      <c r="H41" s="22">
        <v>751116</v>
      </c>
      <c r="I41" s="22">
        <v>884631</v>
      </c>
      <c r="J41" s="22">
        <v>1642352</v>
      </c>
      <c r="K41" s="22">
        <v>1413607</v>
      </c>
      <c r="L41" s="22">
        <v>1010260</v>
      </c>
      <c r="M41" s="22">
        <v>1601323</v>
      </c>
      <c r="N41" s="22">
        <v>4025190</v>
      </c>
      <c r="O41" s="22">
        <v>4172</v>
      </c>
      <c r="P41" s="22">
        <v>277010</v>
      </c>
      <c r="Q41" s="22">
        <v>757034</v>
      </c>
      <c r="R41" s="22">
        <v>1038216</v>
      </c>
      <c r="S41" s="22"/>
      <c r="T41" s="22"/>
      <c r="U41" s="22"/>
      <c r="V41" s="22"/>
      <c r="W41" s="22">
        <v>6705758</v>
      </c>
      <c r="X41" s="22">
        <v>8004948</v>
      </c>
      <c r="Y41" s="22">
        <v>-1299190</v>
      </c>
      <c r="Z41" s="23">
        <v>-16.229836845910807</v>
      </c>
      <c r="AA41" s="20">
        <v>10673269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161855</v>
      </c>
      <c r="D43" s="20"/>
      <c r="E43" s="21"/>
      <c r="F43" s="22"/>
      <c r="G43" s="22"/>
      <c r="H43" s="22"/>
      <c r="I43" s="22"/>
      <c r="J43" s="22"/>
      <c r="K43" s="22"/>
      <c r="L43" s="22"/>
      <c r="M43" s="22">
        <v>22</v>
      </c>
      <c r="N43" s="22">
        <v>22</v>
      </c>
      <c r="O43" s="22"/>
      <c r="P43" s="22">
        <v>44693</v>
      </c>
      <c r="Q43" s="22">
        <v>98</v>
      </c>
      <c r="R43" s="22">
        <v>44791</v>
      </c>
      <c r="S43" s="22"/>
      <c r="T43" s="22"/>
      <c r="U43" s="22"/>
      <c r="V43" s="22"/>
      <c r="W43" s="22">
        <v>44813</v>
      </c>
      <c r="X43" s="22"/>
      <c r="Y43" s="22">
        <v>44813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-405694</v>
      </c>
      <c r="D44" s="20"/>
      <c r="E44" s="21">
        <v>2411483</v>
      </c>
      <c r="F44" s="22">
        <v>1700416</v>
      </c>
      <c r="G44" s="22">
        <v>92409</v>
      </c>
      <c r="H44" s="22">
        <v>137922</v>
      </c>
      <c r="I44" s="22">
        <v>124904</v>
      </c>
      <c r="J44" s="22">
        <v>355235</v>
      </c>
      <c r="K44" s="22">
        <v>150891</v>
      </c>
      <c r="L44" s="22">
        <v>162522</v>
      </c>
      <c r="M44" s="22">
        <v>81468</v>
      </c>
      <c r="N44" s="22">
        <v>394881</v>
      </c>
      <c r="O44" s="22">
        <v>91345</v>
      </c>
      <c r="P44" s="22">
        <v>134752</v>
      </c>
      <c r="Q44" s="22">
        <v>89486</v>
      </c>
      <c r="R44" s="22">
        <v>315583</v>
      </c>
      <c r="S44" s="22"/>
      <c r="T44" s="22"/>
      <c r="U44" s="22"/>
      <c r="V44" s="22"/>
      <c r="W44" s="22">
        <v>1065699</v>
      </c>
      <c r="X44" s="22">
        <v>1275336</v>
      </c>
      <c r="Y44" s="22">
        <v>-209637</v>
      </c>
      <c r="Z44" s="23">
        <v>-16.437785807034381</v>
      </c>
      <c r="AA44" s="20">
        <v>1700416</v>
      </c>
    </row>
    <row r="45" spans="1:27" ht="13.5" x14ac:dyDescent="0.25">
      <c r="A45" s="19" t="s">
        <v>70</v>
      </c>
      <c r="B45" s="15" t="s">
        <v>32</v>
      </c>
      <c r="C45" s="20">
        <v>1748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316119537</v>
      </c>
      <c r="D47" s="29">
        <f t="shared" ref="D47:Y47" si="1">SUM(D34:D46)</f>
        <v>0</v>
      </c>
      <c r="E47" s="30">
        <f t="shared" si="1"/>
        <v>403518921</v>
      </c>
      <c r="F47" s="31">
        <f t="shared" si="1"/>
        <v>405149749</v>
      </c>
      <c r="G47" s="31">
        <f t="shared" si="1"/>
        <v>2169911</v>
      </c>
      <c r="H47" s="31">
        <f t="shared" si="1"/>
        <v>35822276</v>
      </c>
      <c r="I47" s="31">
        <f t="shared" si="1"/>
        <v>35622491</v>
      </c>
      <c r="J47" s="31">
        <f t="shared" si="1"/>
        <v>73614678</v>
      </c>
      <c r="K47" s="31">
        <f t="shared" si="1"/>
        <v>20032402</v>
      </c>
      <c r="L47" s="31">
        <f t="shared" si="1"/>
        <v>18957736</v>
      </c>
      <c r="M47" s="31">
        <f t="shared" si="1"/>
        <v>22413727</v>
      </c>
      <c r="N47" s="31">
        <f t="shared" si="1"/>
        <v>61403865</v>
      </c>
      <c r="O47" s="31">
        <f t="shared" si="1"/>
        <v>19497368</v>
      </c>
      <c r="P47" s="31">
        <f t="shared" si="1"/>
        <v>28564157</v>
      </c>
      <c r="Q47" s="31">
        <f t="shared" si="1"/>
        <v>33439525</v>
      </c>
      <c r="R47" s="31">
        <f t="shared" si="1"/>
        <v>81501050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216519593</v>
      </c>
      <c r="X47" s="31">
        <f t="shared" si="1"/>
        <v>264529335</v>
      </c>
      <c r="Y47" s="31">
        <f t="shared" si="1"/>
        <v>-48009742</v>
      </c>
      <c r="Z47" s="32">
        <f>+IF(X47&lt;&gt;0,+(Y47/X47)*100,0)</f>
        <v>-18.149118319902023</v>
      </c>
      <c r="AA47" s="29">
        <f>SUM(AA34:AA46)</f>
        <v>405149749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-1989999</v>
      </c>
      <c r="D48" s="39">
        <f t="shared" si="2"/>
        <v>0</v>
      </c>
      <c r="E48" s="40">
        <f t="shared" si="2"/>
        <v>-6208160</v>
      </c>
      <c r="F48" s="41">
        <f t="shared" si="2"/>
        <v>-7838988</v>
      </c>
      <c r="G48" s="41">
        <f t="shared" si="2"/>
        <v>36607561</v>
      </c>
      <c r="H48" s="41">
        <f t="shared" si="2"/>
        <v>-5401415</v>
      </c>
      <c r="I48" s="41">
        <f t="shared" si="2"/>
        <v>-7224226</v>
      </c>
      <c r="J48" s="41">
        <f t="shared" si="2"/>
        <v>23981920</v>
      </c>
      <c r="K48" s="41">
        <f t="shared" si="2"/>
        <v>1496552</v>
      </c>
      <c r="L48" s="41">
        <f t="shared" si="2"/>
        <v>2279735</v>
      </c>
      <c r="M48" s="41">
        <f t="shared" si="2"/>
        <v>-2361981</v>
      </c>
      <c r="N48" s="41">
        <f t="shared" si="2"/>
        <v>1414306</v>
      </c>
      <c r="O48" s="41">
        <f t="shared" si="2"/>
        <v>6739594</v>
      </c>
      <c r="P48" s="41">
        <f t="shared" si="2"/>
        <v>3306775</v>
      </c>
      <c r="Q48" s="41">
        <f t="shared" si="2"/>
        <v>2067030</v>
      </c>
      <c r="R48" s="41">
        <f t="shared" si="2"/>
        <v>12113399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37509625</v>
      </c>
      <c r="X48" s="41">
        <f t="shared" si="2"/>
        <v>32021220</v>
      </c>
      <c r="Y48" s="41">
        <f t="shared" si="2"/>
        <v>5488405</v>
      </c>
      <c r="Z48" s="42">
        <f>+IF(X48&lt;&gt;0,+(Y48/X48)*100,0)</f>
        <v>17.139899728992212</v>
      </c>
      <c r="AA48" s="39">
        <f>+AA32-AA47</f>
        <v>-7838988</v>
      </c>
    </row>
    <row r="49" spans="1:27" ht="25.5" x14ac:dyDescent="0.25">
      <c r="A49" s="43" t="s">
        <v>74</v>
      </c>
      <c r="B49" s="15" t="s">
        <v>32</v>
      </c>
      <c r="C49" s="20">
        <v>591373</v>
      </c>
      <c r="D49" s="20"/>
      <c r="E49" s="21">
        <v>3391304</v>
      </c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-1398626</v>
      </c>
      <c r="D51" s="48">
        <f t="shared" si="3"/>
        <v>0</v>
      </c>
      <c r="E51" s="49">
        <f t="shared" si="3"/>
        <v>-2816856</v>
      </c>
      <c r="F51" s="50">
        <f t="shared" si="3"/>
        <v>-7838988</v>
      </c>
      <c r="G51" s="50">
        <f t="shared" si="3"/>
        <v>36607561</v>
      </c>
      <c r="H51" s="50">
        <f t="shared" si="3"/>
        <v>-5401415</v>
      </c>
      <c r="I51" s="50">
        <f t="shared" si="3"/>
        <v>-7224226</v>
      </c>
      <c r="J51" s="50">
        <f t="shared" si="3"/>
        <v>23981920</v>
      </c>
      <c r="K51" s="50">
        <f t="shared" si="3"/>
        <v>1496552</v>
      </c>
      <c r="L51" s="50">
        <f t="shared" si="3"/>
        <v>2279735</v>
      </c>
      <c r="M51" s="50">
        <f t="shared" si="3"/>
        <v>-2361981</v>
      </c>
      <c r="N51" s="50">
        <f t="shared" si="3"/>
        <v>1414306</v>
      </c>
      <c r="O51" s="50">
        <f t="shared" si="3"/>
        <v>6739594</v>
      </c>
      <c r="P51" s="50">
        <f t="shared" si="3"/>
        <v>3306775</v>
      </c>
      <c r="Q51" s="50">
        <f t="shared" si="3"/>
        <v>2067030</v>
      </c>
      <c r="R51" s="50">
        <f t="shared" si="3"/>
        <v>12113399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37509625</v>
      </c>
      <c r="X51" s="50">
        <f t="shared" si="3"/>
        <v>32021220</v>
      </c>
      <c r="Y51" s="50">
        <f t="shared" si="3"/>
        <v>5488405</v>
      </c>
      <c r="Z51" s="51">
        <f>+IF(X51&lt;&gt;0,+(Y51/X51)*100,0)</f>
        <v>17.139899728992212</v>
      </c>
      <c r="AA51" s="48">
        <f>SUM(AA48:AA50)</f>
        <v>-7838988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-1398626</v>
      </c>
      <c r="D53" s="54">
        <f>+D51-D52</f>
        <v>0</v>
      </c>
      <c r="E53" s="55">
        <f t="shared" si="4"/>
        <v>-2816856</v>
      </c>
      <c r="F53" s="56">
        <f t="shared" si="4"/>
        <v>-7838988</v>
      </c>
      <c r="G53" s="56">
        <f t="shared" si="4"/>
        <v>36607561</v>
      </c>
      <c r="H53" s="56">
        <f t="shared" si="4"/>
        <v>-5401415</v>
      </c>
      <c r="I53" s="56">
        <f t="shared" si="4"/>
        <v>-7224226</v>
      </c>
      <c r="J53" s="56">
        <f t="shared" si="4"/>
        <v>23981920</v>
      </c>
      <c r="K53" s="56">
        <f t="shared" si="4"/>
        <v>1496552</v>
      </c>
      <c r="L53" s="56">
        <f t="shared" si="4"/>
        <v>2279735</v>
      </c>
      <c r="M53" s="56">
        <f t="shared" si="4"/>
        <v>-2361981</v>
      </c>
      <c r="N53" s="56">
        <f t="shared" si="4"/>
        <v>1414306</v>
      </c>
      <c r="O53" s="56">
        <f t="shared" si="4"/>
        <v>6739594</v>
      </c>
      <c r="P53" s="56">
        <f t="shared" si="4"/>
        <v>3306775</v>
      </c>
      <c r="Q53" s="56">
        <f t="shared" si="4"/>
        <v>2067030</v>
      </c>
      <c r="R53" s="56">
        <f t="shared" si="4"/>
        <v>12113399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37509625</v>
      </c>
      <c r="X53" s="56">
        <f t="shared" si="4"/>
        <v>32021220</v>
      </c>
      <c r="Y53" s="56">
        <f t="shared" si="4"/>
        <v>5488405</v>
      </c>
      <c r="Z53" s="57">
        <f>+IF(X53&lt;&gt;0,+(Y53/X53)*100,0)</f>
        <v>17.139899728992212</v>
      </c>
      <c r="AA53" s="54">
        <f>+AA51-AA52</f>
        <v>-7838988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-1398626</v>
      </c>
      <c r="D56" s="48">
        <f>SUM(D53:D55)</f>
        <v>0</v>
      </c>
      <c r="E56" s="49">
        <f t="shared" si="5"/>
        <v>-2816856</v>
      </c>
      <c r="F56" s="50">
        <f t="shared" si="5"/>
        <v>-7838988</v>
      </c>
      <c r="G56" s="50">
        <f t="shared" si="5"/>
        <v>36607561</v>
      </c>
      <c r="H56" s="50">
        <f t="shared" si="5"/>
        <v>-5401415</v>
      </c>
      <c r="I56" s="50">
        <f t="shared" si="5"/>
        <v>-7224226</v>
      </c>
      <c r="J56" s="50">
        <f t="shared" si="5"/>
        <v>23981920</v>
      </c>
      <c r="K56" s="50">
        <f t="shared" si="5"/>
        <v>1496552</v>
      </c>
      <c r="L56" s="50">
        <f t="shared" si="5"/>
        <v>2279735</v>
      </c>
      <c r="M56" s="50">
        <f t="shared" si="5"/>
        <v>-2361981</v>
      </c>
      <c r="N56" s="50">
        <f t="shared" si="5"/>
        <v>1414306</v>
      </c>
      <c r="O56" s="50">
        <f t="shared" si="5"/>
        <v>6739594</v>
      </c>
      <c r="P56" s="50">
        <f t="shared" si="5"/>
        <v>3306775</v>
      </c>
      <c r="Q56" s="50">
        <f t="shared" si="5"/>
        <v>2067030</v>
      </c>
      <c r="R56" s="50">
        <f t="shared" si="5"/>
        <v>12113399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37509625</v>
      </c>
      <c r="X56" s="50">
        <f t="shared" si="5"/>
        <v>32021220</v>
      </c>
      <c r="Y56" s="50">
        <f t="shared" si="5"/>
        <v>5488405</v>
      </c>
      <c r="Z56" s="51">
        <f>+IF(X56&lt;&gt;0,+(Y56/X56)*100,0)</f>
        <v>17.139899728992212</v>
      </c>
      <c r="AA56" s="48">
        <f>SUM(AA53:AA55)</f>
        <v>-7838988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-1398626</v>
      </c>
      <c r="D59" s="65">
        <f>SUM(D56:D58)</f>
        <v>0</v>
      </c>
      <c r="E59" s="66">
        <f t="shared" si="6"/>
        <v>-2816856</v>
      </c>
      <c r="F59" s="67">
        <f t="shared" si="6"/>
        <v>-7838988</v>
      </c>
      <c r="G59" s="67">
        <f t="shared" si="6"/>
        <v>36607561</v>
      </c>
      <c r="H59" s="67">
        <f t="shared" si="6"/>
        <v>-5401415</v>
      </c>
      <c r="I59" s="67">
        <f t="shared" si="6"/>
        <v>-7224226</v>
      </c>
      <c r="J59" s="67">
        <f t="shared" si="6"/>
        <v>23981920</v>
      </c>
      <c r="K59" s="67">
        <f t="shared" si="6"/>
        <v>1496552</v>
      </c>
      <c r="L59" s="67">
        <f t="shared" si="6"/>
        <v>2279735</v>
      </c>
      <c r="M59" s="67">
        <f t="shared" si="6"/>
        <v>-2361981</v>
      </c>
      <c r="N59" s="67">
        <f t="shared" si="6"/>
        <v>1414306</v>
      </c>
      <c r="O59" s="67">
        <f t="shared" si="6"/>
        <v>6739594</v>
      </c>
      <c r="P59" s="67">
        <f t="shared" si="6"/>
        <v>3306775</v>
      </c>
      <c r="Q59" s="67">
        <f t="shared" si="6"/>
        <v>2067030</v>
      </c>
      <c r="R59" s="67">
        <f t="shared" si="6"/>
        <v>12113399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37509625</v>
      </c>
      <c r="X59" s="67">
        <f t="shared" si="6"/>
        <v>32021220</v>
      </c>
      <c r="Y59" s="67">
        <f t="shared" si="6"/>
        <v>5488405</v>
      </c>
      <c r="Z59" s="68">
        <f>+IF(X59&lt;&gt;0,+(Y59/X59)*100,0)</f>
        <v>17.139899728992212</v>
      </c>
      <c r="AA59" s="65">
        <f>SUM(AA56:AA58)</f>
        <v>-7838988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1371116586</v>
      </c>
      <c r="D6" s="20"/>
      <c r="E6" s="21">
        <v>1510137398</v>
      </c>
      <c r="F6" s="22">
        <v>1489384146</v>
      </c>
      <c r="G6" s="22">
        <v>120826282</v>
      </c>
      <c r="H6" s="22">
        <v>133695554</v>
      </c>
      <c r="I6" s="22">
        <v>133589654</v>
      </c>
      <c r="J6" s="22">
        <v>388111490</v>
      </c>
      <c r="K6" s="22">
        <v>128456987</v>
      </c>
      <c r="L6" s="22">
        <v>107599557</v>
      </c>
      <c r="M6" s="22">
        <v>126673384</v>
      </c>
      <c r="N6" s="22">
        <v>362729928</v>
      </c>
      <c r="O6" s="22">
        <v>133304351</v>
      </c>
      <c r="P6" s="22">
        <v>120826691</v>
      </c>
      <c r="Q6" s="22">
        <v>128634989</v>
      </c>
      <c r="R6" s="22">
        <v>382766031</v>
      </c>
      <c r="S6" s="22"/>
      <c r="T6" s="22"/>
      <c r="U6" s="22"/>
      <c r="V6" s="22"/>
      <c r="W6" s="22">
        <v>1133607449</v>
      </c>
      <c r="X6" s="22">
        <v>1133758676</v>
      </c>
      <c r="Y6" s="22">
        <v>-151227</v>
      </c>
      <c r="Z6" s="23">
        <v>-1.3338552833266256E-2</v>
      </c>
      <c r="AA6" s="20">
        <v>1489384146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2576712</v>
      </c>
      <c r="D13" s="20"/>
      <c r="E13" s="21">
        <v>2687644</v>
      </c>
      <c r="F13" s="22">
        <v>3505870</v>
      </c>
      <c r="G13" s="22">
        <v>273062</v>
      </c>
      <c r="H13" s="22">
        <v>304730</v>
      </c>
      <c r="I13" s="22">
        <v>322573</v>
      </c>
      <c r="J13" s="22">
        <v>900365</v>
      </c>
      <c r="K13" s="22">
        <v>311900</v>
      </c>
      <c r="L13" s="22">
        <v>293811</v>
      </c>
      <c r="M13" s="22">
        <v>290743</v>
      </c>
      <c r="N13" s="22">
        <v>896454</v>
      </c>
      <c r="O13" s="22">
        <v>355496</v>
      </c>
      <c r="P13" s="22">
        <v>313833</v>
      </c>
      <c r="Q13" s="22">
        <v>320654</v>
      </c>
      <c r="R13" s="22">
        <v>989983</v>
      </c>
      <c r="S13" s="22"/>
      <c r="T13" s="22"/>
      <c r="U13" s="22"/>
      <c r="V13" s="22"/>
      <c r="W13" s="22">
        <v>2786802</v>
      </c>
      <c r="X13" s="22">
        <v>2820089</v>
      </c>
      <c r="Y13" s="22">
        <v>-33287</v>
      </c>
      <c r="Z13" s="23">
        <v>-1.1803528186521772</v>
      </c>
      <c r="AA13" s="20">
        <v>3505870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16070</v>
      </c>
      <c r="D17" s="20"/>
      <c r="E17" s="21">
        <v>10202</v>
      </c>
      <c r="F17" s="22">
        <v>10202</v>
      </c>
      <c r="G17" s="22"/>
      <c r="H17" s="22">
        <v>16700</v>
      </c>
      <c r="I17" s="22">
        <v>6522</v>
      </c>
      <c r="J17" s="22">
        <v>23222</v>
      </c>
      <c r="K17" s="22">
        <v>2174</v>
      </c>
      <c r="L17" s="22">
        <v>11739</v>
      </c>
      <c r="M17" s="22">
        <v>4348</v>
      </c>
      <c r="N17" s="22">
        <v>18261</v>
      </c>
      <c r="O17" s="22"/>
      <c r="P17" s="22">
        <v>-3370</v>
      </c>
      <c r="Q17" s="22"/>
      <c r="R17" s="22">
        <v>-3370</v>
      </c>
      <c r="S17" s="22"/>
      <c r="T17" s="22"/>
      <c r="U17" s="22"/>
      <c r="V17" s="22"/>
      <c r="W17" s="22">
        <v>38113</v>
      </c>
      <c r="X17" s="22">
        <v>43183</v>
      </c>
      <c r="Y17" s="22">
        <v>-5070</v>
      </c>
      <c r="Z17" s="23">
        <v>-11.74073130630109</v>
      </c>
      <c r="AA17" s="20">
        <v>10202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2033</v>
      </c>
      <c r="D19" s="20"/>
      <c r="E19" s="21">
        <v>117384</v>
      </c>
      <c r="F19" s="22">
        <v>2384</v>
      </c>
      <c r="G19" s="22">
        <v>1438</v>
      </c>
      <c r="H19" s="22">
        <v>1438</v>
      </c>
      <c r="I19" s="22">
        <v>-827</v>
      </c>
      <c r="J19" s="22">
        <v>2049</v>
      </c>
      <c r="K19" s="22"/>
      <c r="L19" s="22"/>
      <c r="M19" s="22">
        <v>-719</v>
      </c>
      <c r="N19" s="22">
        <v>-719</v>
      </c>
      <c r="O19" s="22"/>
      <c r="P19" s="22">
        <v>1344</v>
      </c>
      <c r="Q19" s="22">
        <v>719</v>
      </c>
      <c r="R19" s="22">
        <v>2063</v>
      </c>
      <c r="S19" s="22"/>
      <c r="T19" s="22"/>
      <c r="U19" s="22"/>
      <c r="V19" s="22"/>
      <c r="W19" s="22">
        <v>3393</v>
      </c>
      <c r="X19" s="22">
        <v>-76</v>
      </c>
      <c r="Y19" s="22">
        <v>3469</v>
      </c>
      <c r="Z19" s="23">
        <v>-4564.4736842105258</v>
      </c>
      <c r="AA19" s="20">
        <v>2384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356148</v>
      </c>
      <c r="D23" s="20"/>
      <c r="E23" s="21">
        <v>500000</v>
      </c>
      <c r="F23" s="22">
        <v>500000</v>
      </c>
      <c r="G23" s="22">
        <v>200108</v>
      </c>
      <c r="H23" s="22">
        <v>5577</v>
      </c>
      <c r="I23" s="22">
        <v>36764</v>
      </c>
      <c r="J23" s="22">
        <v>242449</v>
      </c>
      <c r="K23" s="22">
        <v>5577</v>
      </c>
      <c r="L23" s="22"/>
      <c r="M23" s="22"/>
      <c r="N23" s="22">
        <v>5577</v>
      </c>
      <c r="O23" s="22">
        <v>109858</v>
      </c>
      <c r="P23" s="22">
        <v>5577</v>
      </c>
      <c r="Q23" s="22">
        <v>13244</v>
      </c>
      <c r="R23" s="22">
        <v>128679</v>
      </c>
      <c r="S23" s="22"/>
      <c r="T23" s="22"/>
      <c r="U23" s="22"/>
      <c r="V23" s="22"/>
      <c r="W23" s="22">
        <v>376705</v>
      </c>
      <c r="X23" s="22">
        <v>500000</v>
      </c>
      <c r="Y23" s="22">
        <v>-123295</v>
      </c>
      <c r="Z23" s="23">
        <v>-24.658999999999999</v>
      </c>
      <c r="AA23" s="20">
        <v>500000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131017993</v>
      </c>
      <c r="D25" s="20"/>
      <c r="E25" s="21">
        <v>67549527</v>
      </c>
      <c r="F25" s="22">
        <v>68349527</v>
      </c>
      <c r="G25" s="22">
        <v>28691697</v>
      </c>
      <c r="H25" s="22"/>
      <c r="I25" s="22"/>
      <c r="J25" s="22">
        <v>28691697</v>
      </c>
      <c r="K25" s="22"/>
      <c r="L25" s="22"/>
      <c r="M25" s="22"/>
      <c r="N25" s="22"/>
      <c r="O25" s="22">
        <v>22953485</v>
      </c>
      <c r="P25" s="22"/>
      <c r="Q25" s="22">
        <v>16887538</v>
      </c>
      <c r="R25" s="22">
        <v>39841023</v>
      </c>
      <c r="S25" s="22"/>
      <c r="T25" s="22"/>
      <c r="U25" s="22"/>
      <c r="V25" s="22"/>
      <c r="W25" s="22">
        <v>68532720</v>
      </c>
      <c r="X25" s="22">
        <v>67949527</v>
      </c>
      <c r="Y25" s="22">
        <v>583193</v>
      </c>
      <c r="Z25" s="23">
        <v>0.85827381844762518</v>
      </c>
      <c r="AA25" s="20">
        <v>68349527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1505085542</v>
      </c>
      <c r="D32" s="29">
        <f t="shared" ref="D32:Y32" si="0">SUM(D6:D31)</f>
        <v>0</v>
      </c>
      <c r="E32" s="30">
        <f t="shared" si="0"/>
        <v>1581002155</v>
      </c>
      <c r="F32" s="31">
        <f t="shared" si="0"/>
        <v>1561752129</v>
      </c>
      <c r="G32" s="31">
        <f t="shared" si="0"/>
        <v>149992587</v>
      </c>
      <c r="H32" s="31">
        <f t="shared" si="0"/>
        <v>134023999</v>
      </c>
      <c r="I32" s="31">
        <f t="shared" si="0"/>
        <v>133954686</v>
      </c>
      <c r="J32" s="31">
        <f t="shared" si="0"/>
        <v>417971272</v>
      </c>
      <c r="K32" s="31">
        <f t="shared" si="0"/>
        <v>128776638</v>
      </c>
      <c r="L32" s="31">
        <f t="shared" si="0"/>
        <v>107905107</v>
      </c>
      <c r="M32" s="31">
        <f t="shared" si="0"/>
        <v>126967756</v>
      </c>
      <c r="N32" s="31">
        <f t="shared" si="0"/>
        <v>363649501</v>
      </c>
      <c r="O32" s="31">
        <f t="shared" si="0"/>
        <v>156723190</v>
      </c>
      <c r="P32" s="31">
        <f t="shared" si="0"/>
        <v>121144075</v>
      </c>
      <c r="Q32" s="31">
        <f t="shared" si="0"/>
        <v>145857144</v>
      </c>
      <c r="R32" s="31">
        <f t="shared" si="0"/>
        <v>423724409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1205345182</v>
      </c>
      <c r="X32" s="31">
        <f t="shared" si="0"/>
        <v>1205071399</v>
      </c>
      <c r="Y32" s="31">
        <f t="shared" si="0"/>
        <v>273783</v>
      </c>
      <c r="Z32" s="32">
        <f>+IF(X32&lt;&gt;0,+(Y32/X32)*100,0)</f>
        <v>2.2719234746355472E-2</v>
      </c>
      <c r="AA32" s="29">
        <f>SUM(AA6:AA31)</f>
        <v>1561752129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62085770</v>
      </c>
      <c r="D34" s="20"/>
      <c r="E34" s="21">
        <v>69272646</v>
      </c>
      <c r="F34" s="22">
        <v>65523520</v>
      </c>
      <c r="G34" s="22">
        <v>4205883</v>
      </c>
      <c r="H34" s="22">
        <v>5135842</v>
      </c>
      <c r="I34" s="22">
        <v>5054342</v>
      </c>
      <c r="J34" s="22">
        <v>14396067</v>
      </c>
      <c r="K34" s="22">
        <v>5128356</v>
      </c>
      <c r="L34" s="22">
        <v>7791168</v>
      </c>
      <c r="M34" s="22">
        <v>5393621</v>
      </c>
      <c r="N34" s="22">
        <v>18313145</v>
      </c>
      <c r="O34" s="22">
        <v>5263702</v>
      </c>
      <c r="P34" s="22">
        <v>5224270</v>
      </c>
      <c r="Q34" s="22">
        <v>4980153</v>
      </c>
      <c r="R34" s="22">
        <v>15468125</v>
      </c>
      <c r="S34" s="22"/>
      <c r="T34" s="22"/>
      <c r="U34" s="22"/>
      <c r="V34" s="22"/>
      <c r="W34" s="22">
        <v>48177337</v>
      </c>
      <c r="X34" s="22">
        <v>49059896</v>
      </c>
      <c r="Y34" s="22">
        <v>-882559</v>
      </c>
      <c r="Z34" s="23">
        <v>-1.7989418485518192</v>
      </c>
      <c r="AA34" s="20">
        <v>65523520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929946688</v>
      </c>
      <c r="D36" s="20"/>
      <c r="E36" s="21">
        <v>1104484567</v>
      </c>
      <c r="F36" s="22">
        <v>1086079386</v>
      </c>
      <c r="G36" s="22">
        <v>112950000</v>
      </c>
      <c r="H36" s="22">
        <v>128949582</v>
      </c>
      <c r="I36" s="22">
        <v>91754421</v>
      </c>
      <c r="J36" s="22">
        <v>333654003</v>
      </c>
      <c r="K36" s="22">
        <v>74556553</v>
      </c>
      <c r="L36" s="22">
        <v>78077943</v>
      </c>
      <c r="M36" s="22">
        <v>75233884</v>
      </c>
      <c r="N36" s="22">
        <v>227868380</v>
      </c>
      <c r="O36" s="22">
        <v>75940038</v>
      </c>
      <c r="P36" s="22">
        <v>85349447</v>
      </c>
      <c r="Q36" s="22">
        <v>81959604</v>
      </c>
      <c r="R36" s="22">
        <v>243249089</v>
      </c>
      <c r="S36" s="22"/>
      <c r="T36" s="22"/>
      <c r="U36" s="22"/>
      <c r="V36" s="22"/>
      <c r="W36" s="22">
        <v>804771472</v>
      </c>
      <c r="X36" s="22">
        <v>804595009</v>
      </c>
      <c r="Y36" s="22">
        <v>176463</v>
      </c>
      <c r="Z36" s="23">
        <v>2.193190338320878E-2</v>
      </c>
      <c r="AA36" s="20">
        <v>1086079386</v>
      </c>
    </row>
    <row r="37" spans="1:27" ht="13.5" x14ac:dyDescent="0.25">
      <c r="A37" s="19" t="s">
        <v>63</v>
      </c>
      <c r="B37" s="15" t="s">
        <v>32</v>
      </c>
      <c r="C37" s="20">
        <v>8398351</v>
      </c>
      <c r="D37" s="20"/>
      <c r="E37" s="21">
        <v>11395977</v>
      </c>
      <c r="F37" s="22">
        <v>12426820</v>
      </c>
      <c r="G37" s="22">
        <v>695537</v>
      </c>
      <c r="H37" s="22">
        <v>941834</v>
      </c>
      <c r="I37" s="22">
        <v>1215715</v>
      </c>
      <c r="J37" s="22">
        <v>2853086</v>
      </c>
      <c r="K37" s="22">
        <v>2117918</v>
      </c>
      <c r="L37" s="22">
        <v>1940450</v>
      </c>
      <c r="M37" s="22">
        <v>714149</v>
      </c>
      <c r="N37" s="22">
        <v>4772517</v>
      </c>
      <c r="O37" s="22">
        <v>1267749</v>
      </c>
      <c r="P37" s="22">
        <v>-1333780</v>
      </c>
      <c r="Q37" s="22">
        <v>1283462</v>
      </c>
      <c r="R37" s="22">
        <v>1217431</v>
      </c>
      <c r="S37" s="22"/>
      <c r="T37" s="22"/>
      <c r="U37" s="22"/>
      <c r="V37" s="22"/>
      <c r="W37" s="22">
        <v>8843034</v>
      </c>
      <c r="X37" s="22">
        <v>9313588</v>
      </c>
      <c r="Y37" s="22">
        <v>-470554</v>
      </c>
      <c r="Z37" s="23">
        <v>-5.0523385831539898</v>
      </c>
      <c r="AA37" s="20">
        <v>12426820</v>
      </c>
    </row>
    <row r="38" spans="1:27" ht="13.5" x14ac:dyDescent="0.25">
      <c r="A38" s="19" t="s">
        <v>64</v>
      </c>
      <c r="B38" s="15" t="s">
        <v>32</v>
      </c>
      <c r="C38" s="20">
        <v>1365686</v>
      </c>
      <c r="D38" s="20"/>
      <c r="E38" s="21">
        <v>15099221</v>
      </c>
      <c r="F38" s="22">
        <v>6800000</v>
      </c>
      <c r="G38" s="22">
        <v>1258268</v>
      </c>
      <c r="H38" s="22">
        <v>1258268</v>
      </c>
      <c r="I38" s="22">
        <v>1258268</v>
      </c>
      <c r="J38" s="22">
        <v>3774804</v>
      </c>
      <c r="K38" s="22">
        <v>1258268</v>
      </c>
      <c r="L38" s="22">
        <v>1258268</v>
      </c>
      <c r="M38" s="22">
        <v>1258268</v>
      </c>
      <c r="N38" s="22">
        <v>3774804</v>
      </c>
      <c r="O38" s="22">
        <v>1258268</v>
      </c>
      <c r="P38" s="22">
        <v>1258268</v>
      </c>
      <c r="Q38" s="22">
        <v>1258268</v>
      </c>
      <c r="R38" s="22">
        <v>3774804</v>
      </c>
      <c r="S38" s="22"/>
      <c r="T38" s="22"/>
      <c r="U38" s="22"/>
      <c r="V38" s="22"/>
      <c r="W38" s="22">
        <v>11324412</v>
      </c>
      <c r="X38" s="22">
        <v>8004726</v>
      </c>
      <c r="Y38" s="22">
        <v>3319686</v>
      </c>
      <c r="Z38" s="23">
        <v>41.471575666674909</v>
      </c>
      <c r="AA38" s="20">
        <v>6800000</v>
      </c>
    </row>
    <row r="39" spans="1:27" ht="13.5" x14ac:dyDescent="0.25">
      <c r="A39" s="19" t="s">
        <v>65</v>
      </c>
      <c r="B39" s="15" t="s">
        <v>32</v>
      </c>
      <c r="C39" s="20">
        <v>50196228</v>
      </c>
      <c r="D39" s="20"/>
      <c r="E39" s="21">
        <v>52170659</v>
      </c>
      <c r="F39" s="22">
        <v>53804333</v>
      </c>
      <c r="G39" s="22"/>
      <c r="H39" s="22"/>
      <c r="I39" s="22"/>
      <c r="J39" s="22"/>
      <c r="K39" s="22"/>
      <c r="L39" s="22"/>
      <c r="M39" s="22">
        <v>25993051</v>
      </c>
      <c r="N39" s="22">
        <v>25993051</v>
      </c>
      <c r="O39" s="22"/>
      <c r="P39" s="22"/>
      <c r="Q39" s="22"/>
      <c r="R39" s="22"/>
      <c r="S39" s="22"/>
      <c r="T39" s="22"/>
      <c r="U39" s="22"/>
      <c r="V39" s="22"/>
      <c r="W39" s="22">
        <v>25993051</v>
      </c>
      <c r="X39" s="22">
        <v>25993051</v>
      </c>
      <c r="Y39" s="22"/>
      <c r="Z39" s="23"/>
      <c r="AA39" s="20">
        <v>53804333</v>
      </c>
    </row>
    <row r="40" spans="1:27" ht="13.5" x14ac:dyDescent="0.25">
      <c r="A40" s="19" t="s">
        <v>40</v>
      </c>
      <c r="B40" s="15" t="s">
        <v>32</v>
      </c>
      <c r="C40" s="20">
        <v>65777352</v>
      </c>
      <c r="D40" s="20"/>
      <c r="E40" s="21">
        <v>62280639</v>
      </c>
      <c r="F40" s="22">
        <v>62280639</v>
      </c>
      <c r="G40" s="22"/>
      <c r="H40" s="22"/>
      <c r="I40" s="22"/>
      <c r="J40" s="22"/>
      <c r="K40" s="22"/>
      <c r="L40" s="22"/>
      <c r="M40" s="22">
        <v>32280575</v>
      </c>
      <c r="N40" s="22">
        <v>32280575</v>
      </c>
      <c r="O40" s="22"/>
      <c r="P40" s="22"/>
      <c r="Q40" s="22"/>
      <c r="R40" s="22"/>
      <c r="S40" s="22"/>
      <c r="T40" s="22"/>
      <c r="U40" s="22"/>
      <c r="V40" s="22"/>
      <c r="W40" s="22">
        <v>32280575</v>
      </c>
      <c r="X40" s="22">
        <v>34509060</v>
      </c>
      <c r="Y40" s="22">
        <v>-2228485</v>
      </c>
      <c r="Z40" s="23">
        <v>-6.4576809684181491</v>
      </c>
      <c r="AA40" s="20">
        <v>62280639</v>
      </c>
    </row>
    <row r="41" spans="1:27" ht="13.5" x14ac:dyDescent="0.25">
      <c r="A41" s="19" t="s">
        <v>66</v>
      </c>
      <c r="B41" s="15" t="s">
        <v>32</v>
      </c>
      <c r="C41" s="20">
        <v>24288943</v>
      </c>
      <c r="D41" s="20"/>
      <c r="E41" s="21">
        <v>23900642</v>
      </c>
      <c r="F41" s="22">
        <v>26118976</v>
      </c>
      <c r="G41" s="22">
        <v>171068</v>
      </c>
      <c r="H41" s="22">
        <v>2240594</v>
      </c>
      <c r="I41" s="22">
        <v>1404074</v>
      </c>
      <c r="J41" s="22">
        <v>3815736</v>
      </c>
      <c r="K41" s="22">
        <v>1657956</v>
      </c>
      <c r="L41" s="22">
        <v>1615143</v>
      </c>
      <c r="M41" s="22">
        <v>1115732</v>
      </c>
      <c r="N41" s="22">
        <v>4388831</v>
      </c>
      <c r="O41" s="22">
        <v>1886905</v>
      </c>
      <c r="P41" s="22">
        <v>1425083</v>
      </c>
      <c r="Q41" s="22">
        <v>1463031</v>
      </c>
      <c r="R41" s="22">
        <v>4775019</v>
      </c>
      <c r="S41" s="22"/>
      <c r="T41" s="22"/>
      <c r="U41" s="22"/>
      <c r="V41" s="22"/>
      <c r="W41" s="22">
        <v>12979586</v>
      </c>
      <c r="X41" s="22">
        <v>15813608</v>
      </c>
      <c r="Y41" s="22">
        <v>-2834022</v>
      </c>
      <c r="Z41" s="23">
        <v>-17.921413000752263</v>
      </c>
      <c r="AA41" s="20">
        <v>26118976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>
        <v>2200000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2200000</v>
      </c>
    </row>
    <row r="44" spans="1:27" ht="13.5" x14ac:dyDescent="0.25">
      <c r="A44" s="19" t="s">
        <v>69</v>
      </c>
      <c r="B44" s="15" t="s">
        <v>32</v>
      </c>
      <c r="C44" s="20">
        <v>15464916</v>
      </c>
      <c r="D44" s="20"/>
      <c r="E44" s="21">
        <v>14773596</v>
      </c>
      <c r="F44" s="22">
        <v>14972727</v>
      </c>
      <c r="G44" s="22">
        <v>1271917</v>
      </c>
      <c r="H44" s="22">
        <v>1390296</v>
      </c>
      <c r="I44" s="22">
        <v>1243050</v>
      </c>
      <c r="J44" s="22">
        <v>3905263</v>
      </c>
      <c r="K44" s="22">
        <v>584606</v>
      </c>
      <c r="L44" s="22">
        <v>1391457</v>
      </c>
      <c r="M44" s="22">
        <v>2130718</v>
      </c>
      <c r="N44" s="22">
        <v>4106781</v>
      </c>
      <c r="O44" s="22">
        <v>1237713</v>
      </c>
      <c r="P44" s="22">
        <v>1018595</v>
      </c>
      <c r="Q44" s="22">
        <v>1023304</v>
      </c>
      <c r="R44" s="22">
        <v>3279612</v>
      </c>
      <c r="S44" s="22"/>
      <c r="T44" s="22"/>
      <c r="U44" s="22"/>
      <c r="V44" s="22"/>
      <c r="W44" s="22">
        <v>11291656</v>
      </c>
      <c r="X44" s="22">
        <v>11313017</v>
      </c>
      <c r="Y44" s="22">
        <v>-21361</v>
      </c>
      <c r="Z44" s="23">
        <v>-0.18881789004648364</v>
      </c>
      <c r="AA44" s="20">
        <v>14972727</v>
      </c>
    </row>
    <row r="45" spans="1:27" ht="13.5" x14ac:dyDescent="0.25">
      <c r="A45" s="19" t="s">
        <v>70</v>
      </c>
      <c r="B45" s="15" t="s">
        <v>32</v>
      </c>
      <c r="C45" s="20">
        <v>2177669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1159701603</v>
      </c>
      <c r="D47" s="29">
        <f t="shared" ref="D47:Y47" si="1">SUM(D34:D46)</f>
        <v>0</v>
      </c>
      <c r="E47" s="30">
        <f t="shared" si="1"/>
        <v>1353377947</v>
      </c>
      <c r="F47" s="31">
        <f t="shared" si="1"/>
        <v>1330206401</v>
      </c>
      <c r="G47" s="31">
        <f t="shared" si="1"/>
        <v>120552673</v>
      </c>
      <c r="H47" s="31">
        <f t="shared" si="1"/>
        <v>139916416</v>
      </c>
      <c r="I47" s="31">
        <f t="shared" si="1"/>
        <v>101929870</v>
      </c>
      <c r="J47" s="31">
        <f t="shared" si="1"/>
        <v>362398959</v>
      </c>
      <c r="K47" s="31">
        <f t="shared" si="1"/>
        <v>85303657</v>
      </c>
      <c r="L47" s="31">
        <f t="shared" si="1"/>
        <v>92074429</v>
      </c>
      <c r="M47" s="31">
        <f t="shared" si="1"/>
        <v>144119998</v>
      </c>
      <c r="N47" s="31">
        <f t="shared" si="1"/>
        <v>321498084</v>
      </c>
      <c r="O47" s="31">
        <f t="shared" si="1"/>
        <v>86854375</v>
      </c>
      <c r="P47" s="31">
        <f t="shared" si="1"/>
        <v>92941883</v>
      </c>
      <c r="Q47" s="31">
        <f t="shared" si="1"/>
        <v>91967822</v>
      </c>
      <c r="R47" s="31">
        <f t="shared" si="1"/>
        <v>271764080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955661123</v>
      </c>
      <c r="X47" s="31">
        <f t="shared" si="1"/>
        <v>958601955</v>
      </c>
      <c r="Y47" s="31">
        <f t="shared" si="1"/>
        <v>-2940832</v>
      </c>
      <c r="Z47" s="32">
        <f>+IF(X47&lt;&gt;0,+(Y47/X47)*100,0)</f>
        <v>-0.30678343442351941</v>
      </c>
      <c r="AA47" s="29">
        <f>SUM(AA34:AA46)</f>
        <v>1330206401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345383939</v>
      </c>
      <c r="D48" s="39">
        <f t="shared" si="2"/>
        <v>0</v>
      </c>
      <c r="E48" s="40">
        <f t="shared" si="2"/>
        <v>227624208</v>
      </c>
      <c r="F48" s="41">
        <f t="shared" si="2"/>
        <v>231545728</v>
      </c>
      <c r="G48" s="41">
        <f t="shared" si="2"/>
        <v>29439914</v>
      </c>
      <c r="H48" s="41">
        <f t="shared" si="2"/>
        <v>-5892417</v>
      </c>
      <c r="I48" s="41">
        <f t="shared" si="2"/>
        <v>32024816</v>
      </c>
      <c r="J48" s="41">
        <f t="shared" si="2"/>
        <v>55572313</v>
      </c>
      <c r="K48" s="41">
        <f t="shared" si="2"/>
        <v>43472981</v>
      </c>
      <c r="L48" s="41">
        <f t="shared" si="2"/>
        <v>15830678</v>
      </c>
      <c r="M48" s="41">
        <f t="shared" si="2"/>
        <v>-17152242</v>
      </c>
      <c r="N48" s="41">
        <f t="shared" si="2"/>
        <v>42151417</v>
      </c>
      <c r="O48" s="41">
        <f t="shared" si="2"/>
        <v>69868815</v>
      </c>
      <c r="P48" s="41">
        <f t="shared" si="2"/>
        <v>28202192</v>
      </c>
      <c r="Q48" s="41">
        <f t="shared" si="2"/>
        <v>53889322</v>
      </c>
      <c r="R48" s="41">
        <f t="shared" si="2"/>
        <v>151960329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249684059</v>
      </c>
      <c r="X48" s="41">
        <f t="shared" si="2"/>
        <v>246469444</v>
      </c>
      <c r="Y48" s="41">
        <f t="shared" si="2"/>
        <v>3214615</v>
      </c>
      <c r="Z48" s="42">
        <f>+IF(X48&lt;&gt;0,+(Y48/X48)*100,0)</f>
        <v>1.3042651242399037</v>
      </c>
      <c r="AA48" s="39">
        <f>+AA32-AA47</f>
        <v>231545728</v>
      </c>
    </row>
    <row r="49" spans="1:27" ht="25.5" x14ac:dyDescent="0.25">
      <c r="A49" s="43" t="s">
        <v>74</v>
      </c>
      <c r="B49" s="15" t="s">
        <v>32</v>
      </c>
      <c r="C49" s="20">
        <v>16000000</v>
      </c>
      <c r="D49" s="20"/>
      <c r="E49" s="21">
        <v>18000000</v>
      </c>
      <c r="F49" s="22">
        <v>44500000</v>
      </c>
      <c r="G49" s="22"/>
      <c r="H49" s="22"/>
      <c r="I49" s="22">
        <v>409039</v>
      </c>
      <c r="J49" s="22">
        <v>409039</v>
      </c>
      <c r="K49" s="22">
        <v>4380417</v>
      </c>
      <c r="L49" s="22"/>
      <c r="M49" s="22"/>
      <c r="N49" s="22">
        <v>4380417</v>
      </c>
      <c r="O49" s="22"/>
      <c r="P49" s="22"/>
      <c r="Q49" s="22">
        <v>1418381</v>
      </c>
      <c r="R49" s="22">
        <v>1418381</v>
      </c>
      <c r="S49" s="22"/>
      <c r="T49" s="22"/>
      <c r="U49" s="22"/>
      <c r="V49" s="22"/>
      <c r="W49" s="22">
        <v>6207837</v>
      </c>
      <c r="X49" s="22">
        <v>17709442</v>
      </c>
      <c r="Y49" s="22">
        <v>-11501605</v>
      </c>
      <c r="Z49" s="23">
        <v>-64.946173911069579</v>
      </c>
      <c r="AA49" s="20">
        <v>44500000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361383939</v>
      </c>
      <c r="D51" s="48">
        <f t="shared" si="3"/>
        <v>0</v>
      </c>
      <c r="E51" s="49">
        <f t="shared" si="3"/>
        <v>245624208</v>
      </c>
      <c r="F51" s="50">
        <f t="shared" si="3"/>
        <v>276045728</v>
      </c>
      <c r="G51" s="50">
        <f t="shared" si="3"/>
        <v>29439914</v>
      </c>
      <c r="H51" s="50">
        <f t="shared" si="3"/>
        <v>-5892417</v>
      </c>
      <c r="I51" s="50">
        <f t="shared" si="3"/>
        <v>32433855</v>
      </c>
      <c r="J51" s="50">
        <f t="shared" si="3"/>
        <v>55981352</v>
      </c>
      <c r="K51" s="50">
        <f t="shared" si="3"/>
        <v>47853398</v>
      </c>
      <c r="L51" s="50">
        <f t="shared" si="3"/>
        <v>15830678</v>
      </c>
      <c r="M51" s="50">
        <f t="shared" si="3"/>
        <v>-17152242</v>
      </c>
      <c r="N51" s="50">
        <f t="shared" si="3"/>
        <v>46531834</v>
      </c>
      <c r="O51" s="50">
        <f t="shared" si="3"/>
        <v>69868815</v>
      </c>
      <c r="P51" s="50">
        <f t="shared" si="3"/>
        <v>28202192</v>
      </c>
      <c r="Q51" s="50">
        <f t="shared" si="3"/>
        <v>55307703</v>
      </c>
      <c r="R51" s="50">
        <f t="shared" si="3"/>
        <v>153378710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255891896</v>
      </c>
      <c r="X51" s="50">
        <f t="shared" si="3"/>
        <v>264178886</v>
      </c>
      <c r="Y51" s="50">
        <f t="shared" si="3"/>
        <v>-8286990</v>
      </c>
      <c r="Z51" s="51">
        <f>+IF(X51&lt;&gt;0,+(Y51/X51)*100,0)</f>
        <v>-3.1368858145612744</v>
      </c>
      <c r="AA51" s="48">
        <f>SUM(AA48:AA50)</f>
        <v>276045728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361383939</v>
      </c>
      <c r="D53" s="54">
        <f>+D51-D52</f>
        <v>0</v>
      </c>
      <c r="E53" s="55">
        <f t="shared" si="4"/>
        <v>245624208</v>
      </c>
      <c r="F53" s="56">
        <f t="shared" si="4"/>
        <v>276045728</v>
      </c>
      <c r="G53" s="56">
        <f t="shared" si="4"/>
        <v>29439914</v>
      </c>
      <c r="H53" s="56">
        <f t="shared" si="4"/>
        <v>-5892417</v>
      </c>
      <c r="I53" s="56">
        <f t="shared" si="4"/>
        <v>32433855</v>
      </c>
      <c r="J53" s="56">
        <f t="shared" si="4"/>
        <v>55981352</v>
      </c>
      <c r="K53" s="56">
        <f t="shared" si="4"/>
        <v>47853398</v>
      </c>
      <c r="L53" s="56">
        <f t="shared" si="4"/>
        <v>15830678</v>
      </c>
      <c r="M53" s="56">
        <f t="shared" si="4"/>
        <v>-17152242</v>
      </c>
      <c r="N53" s="56">
        <f t="shared" si="4"/>
        <v>46531834</v>
      </c>
      <c r="O53" s="56">
        <f t="shared" si="4"/>
        <v>69868815</v>
      </c>
      <c r="P53" s="56">
        <f t="shared" si="4"/>
        <v>28202192</v>
      </c>
      <c r="Q53" s="56">
        <f t="shared" si="4"/>
        <v>55307703</v>
      </c>
      <c r="R53" s="56">
        <f t="shared" si="4"/>
        <v>153378710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255891896</v>
      </c>
      <c r="X53" s="56">
        <f t="shared" si="4"/>
        <v>264178886</v>
      </c>
      <c r="Y53" s="56">
        <f t="shared" si="4"/>
        <v>-8286990</v>
      </c>
      <c r="Z53" s="57">
        <f>+IF(X53&lt;&gt;0,+(Y53/X53)*100,0)</f>
        <v>-3.1368858145612744</v>
      </c>
      <c r="AA53" s="54">
        <f>+AA51-AA52</f>
        <v>276045728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361383939</v>
      </c>
      <c r="D56" s="48">
        <f>SUM(D53:D55)</f>
        <v>0</v>
      </c>
      <c r="E56" s="49">
        <f t="shared" si="5"/>
        <v>245624208</v>
      </c>
      <c r="F56" s="50">
        <f t="shared" si="5"/>
        <v>276045728</v>
      </c>
      <c r="G56" s="50">
        <f t="shared" si="5"/>
        <v>29439914</v>
      </c>
      <c r="H56" s="50">
        <f t="shared" si="5"/>
        <v>-5892417</v>
      </c>
      <c r="I56" s="50">
        <f t="shared" si="5"/>
        <v>32433855</v>
      </c>
      <c r="J56" s="50">
        <f t="shared" si="5"/>
        <v>55981352</v>
      </c>
      <c r="K56" s="50">
        <f t="shared" si="5"/>
        <v>47853398</v>
      </c>
      <c r="L56" s="50">
        <f t="shared" si="5"/>
        <v>15830678</v>
      </c>
      <c r="M56" s="50">
        <f t="shared" si="5"/>
        <v>-17152242</v>
      </c>
      <c r="N56" s="50">
        <f t="shared" si="5"/>
        <v>46531834</v>
      </c>
      <c r="O56" s="50">
        <f t="shared" si="5"/>
        <v>69868815</v>
      </c>
      <c r="P56" s="50">
        <f t="shared" si="5"/>
        <v>28202192</v>
      </c>
      <c r="Q56" s="50">
        <f t="shared" si="5"/>
        <v>55307703</v>
      </c>
      <c r="R56" s="50">
        <f t="shared" si="5"/>
        <v>153378710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255891896</v>
      </c>
      <c r="X56" s="50">
        <f t="shared" si="5"/>
        <v>264178886</v>
      </c>
      <c r="Y56" s="50">
        <f t="shared" si="5"/>
        <v>-8286990</v>
      </c>
      <c r="Z56" s="51">
        <f>+IF(X56&lt;&gt;0,+(Y56/X56)*100,0)</f>
        <v>-3.1368858145612744</v>
      </c>
      <c r="AA56" s="48">
        <f>SUM(AA53:AA55)</f>
        <v>276045728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361383939</v>
      </c>
      <c r="D59" s="65">
        <f>SUM(D56:D58)</f>
        <v>0</v>
      </c>
      <c r="E59" s="66">
        <f t="shared" si="6"/>
        <v>245624208</v>
      </c>
      <c r="F59" s="67">
        <f t="shared" si="6"/>
        <v>276045728</v>
      </c>
      <c r="G59" s="67">
        <f t="shared" si="6"/>
        <v>29439914</v>
      </c>
      <c r="H59" s="67">
        <f t="shared" si="6"/>
        <v>-5892417</v>
      </c>
      <c r="I59" s="67">
        <f t="shared" si="6"/>
        <v>32433855</v>
      </c>
      <c r="J59" s="67">
        <f t="shared" si="6"/>
        <v>55981352</v>
      </c>
      <c r="K59" s="67">
        <f t="shared" si="6"/>
        <v>47853398</v>
      </c>
      <c r="L59" s="67">
        <f t="shared" si="6"/>
        <v>15830678</v>
      </c>
      <c r="M59" s="67">
        <f t="shared" si="6"/>
        <v>-17152242</v>
      </c>
      <c r="N59" s="67">
        <f t="shared" si="6"/>
        <v>46531834</v>
      </c>
      <c r="O59" s="67">
        <f t="shared" si="6"/>
        <v>69868815</v>
      </c>
      <c r="P59" s="67">
        <f t="shared" si="6"/>
        <v>28202192</v>
      </c>
      <c r="Q59" s="67">
        <f t="shared" si="6"/>
        <v>55307703</v>
      </c>
      <c r="R59" s="67">
        <f t="shared" si="6"/>
        <v>153378710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255891896</v>
      </c>
      <c r="X59" s="67">
        <f t="shared" si="6"/>
        <v>264178886</v>
      </c>
      <c r="Y59" s="67">
        <f t="shared" si="6"/>
        <v>-8286990</v>
      </c>
      <c r="Z59" s="68">
        <f>+IF(X59&lt;&gt;0,+(Y59/X59)*100,0)</f>
        <v>-3.1368858145612744</v>
      </c>
      <c r="AA59" s="65">
        <f>SUM(AA56:AA58)</f>
        <v>276045728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779983813</v>
      </c>
      <c r="D6" s="20"/>
      <c r="E6" s="21">
        <v>913669187</v>
      </c>
      <c r="F6" s="22">
        <v>913669187</v>
      </c>
      <c r="G6" s="22">
        <v>77889802</v>
      </c>
      <c r="H6" s="22">
        <v>80207536</v>
      </c>
      <c r="I6" s="22">
        <v>88671593</v>
      </c>
      <c r="J6" s="22">
        <v>246768931</v>
      </c>
      <c r="K6" s="22">
        <v>69050571</v>
      </c>
      <c r="L6" s="22">
        <v>67882673</v>
      </c>
      <c r="M6" s="22">
        <v>68182831</v>
      </c>
      <c r="N6" s="22">
        <v>205116075</v>
      </c>
      <c r="O6" s="22">
        <v>62649117</v>
      </c>
      <c r="P6" s="22">
        <v>68042909</v>
      </c>
      <c r="Q6" s="22">
        <v>67688441</v>
      </c>
      <c r="R6" s="22">
        <v>198380467</v>
      </c>
      <c r="S6" s="22"/>
      <c r="T6" s="22"/>
      <c r="U6" s="22"/>
      <c r="V6" s="22"/>
      <c r="W6" s="22">
        <v>650265473</v>
      </c>
      <c r="X6" s="22">
        <v>651639862</v>
      </c>
      <c r="Y6" s="22">
        <v>-1374389</v>
      </c>
      <c r="Z6" s="23">
        <v>-0.21091235821297868</v>
      </c>
      <c r="AA6" s="20">
        <v>913669187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1870939</v>
      </c>
      <c r="D13" s="20"/>
      <c r="E13" s="21">
        <v>1838684</v>
      </c>
      <c r="F13" s="22">
        <v>1968227</v>
      </c>
      <c r="G13" s="22">
        <v>132793</v>
      </c>
      <c r="H13" s="22">
        <v>183956</v>
      </c>
      <c r="I13" s="22">
        <v>184438</v>
      </c>
      <c r="J13" s="22">
        <v>501187</v>
      </c>
      <c r="K13" s="22">
        <v>200962</v>
      </c>
      <c r="L13" s="22">
        <v>153728</v>
      </c>
      <c r="M13" s="22">
        <v>161326</v>
      </c>
      <c r="N13" s="22">
        <v>516016</v>
      </c>
      <c r="O13" s="22">
        <v>151194</v>
      </c>
      <c r="P13" s="22">
        <v>159652</v>
      </c>
      <c r="Q13" s="22">
        <v>137955</v>
      </c>
      <c r="R13" s="22">
        <v>448801</v>
      </c>
      <c r="S13" s="22"/>
      <c r="T13" s="22"/>
      <c r="U13" s="22"/>
      <c r="V13" s="22"/>
      <c r="W13" s="22">
        <v>1466004</v>
      </c>
      <c r="X13" s="22">
        <v>1360461</v>
      </c>
      <c r="Y13" s="22">
        <v>105543</v>
      </c>
      <c r="Z13" s="23">
        <v>7.7578850110366995</v>
      </c>
      <c r="AA13" s="20">
        <v>1968227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9667103</v>
      </c>
      <c r="D19" s="20"/>
      <c r="E19" s="21">
        <v>1043247</v>
      </c>
      <c r="F19" s="22">
        <v>2591503</v>
      </c>
      <c r="G19" s="22">
        <v>15079</v>
      </c>
      <c r="H19" s="22">
        <v>42536</v>
      </c>
      <c r="I19" s="22">
        <v>185325</v>
      </c>
      <c r="J19" s="22">
        <v>242940</v>
      </c>
      <c r="K19" s="22">
        <v>1070704</v>
      </c>
      <c r="L19" s="22">
        <v>53494</v>
      </c>
      <c r="M19" s="22">
        <v>7405963</v>
      </c>
      <c r="N19" s="22">
        <v>8530161</v>
      </c>
      <c r="O19" s="22">
        <v>121078</v>
      </c>
      <c r="P19" s="22">
        <v>81151</v>
      </c>
      <c r="Q19" s="22">
        <v>56841</v>
      </c>
      <c r="R19" s="22">
        <v>259070</v>
      </c>
      <c r="S19" s="22"/>
      <c r="T19" s="22"/>
      <c r="U19" s="22"/>
      <c r="V19" s="22"/>
      <c r="W19" s="22">
        <v>9032171</v>
      </c>
      <c r="X19" s="22">
        <v>313042</v>
      </c>
      <c r="Y19" s="22">
        <v>8719129</v>
      </c>
      <c r="Z19" s="23">
        <v>2785.2904722050075</v>
      </c>
      <c r="AA19" s="20">
        <v>2591503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37799077</v>
      </c>
      <c r="D25" s="20"/>
      <c r="E25" s="21">
        <v>39872694</v>
      </c>
      <c r="F25" s="22">
        <v>75486183</v>
      </c>
      <c r="G25" s="22">
        <v>16613672</v>
      </c>
      <c r="H25" s="22"/>
      <c r="I25" s="22"/>
      <c r="J25" s="22">
        <v>16613672</v>
      </c>
      <c r="K25" s="22"/>
      <c r="L25" s="22"/>
      <c r="M25" s="22">
        <v>9906407</v>
      </c>
      <c r="N25" s="22">
        <v>9906407</v>
      </c>
      <c r="O25" s="22"/>
      <c r="P25" s="22"/>
      <c r="Q25" s="22">
        <v>8667934</v>
      </c>
      <c r="R25" s="22">
        <v>8667934</v>
      </c>
      <c r="S25" s="22"/>
      <c r="T25" s="22"/>
      <c r="U25" s="22"/>
      <c r="V25" s="22"/>
      <c r="W25" s="22">
        <v>35188013</v>
      </c>
      <c r="X25" s="22">
        <v>33129860</v>
      </c>
      <c r="Y25" s="22">
        <v>2058153</v>
      </c>
      <c r="Z25" s="23">
        <v>6.2123806137424058</v>
      </c>
      <c r="AA25" s="20">
        <v>75486183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829320932</v>
      </c>
      <c r="D32" s="29">
        <f t="shared" ref="D32:Y32" si="0">SUM(D6:D31)</f>
        <v>0</v>
      </c>
      <c r="E32" s="30">
        <f t="shared" si="0"/>
        <v>956423812</v>
      </c>
      <c r="F32" s="31">
        <f t="shared" si="0"/>
        <v>993715100</v>
      </c>
      <c r="G32" s="31">
        <f t="shared" si="0"/>
        <v>94651346</v>
      </c>
      <c r="H32" s="31">
        <f t="shared" si="0"/>
        <v>80434028</v>
      </c>
      <c r="I32" s="31">
        <f t="shared" si="0"/>
        <v>89041356</v>
      </c>
      <c r="J32" s="31">
        <f t="shared" si="0"/>
        <v>264126730</v>
      </c>
      <c r="K32" s="31">
        <f t="shared" si="0"/>
        <v>70322237</v>
      </c>
      <c r="L32" s="31">
        <f t="shared" si="0"/>
        <v>68089895</v>
      </c>
      <c r="M32" s="31">
        <f t="shared" si="0"/>
        <v>85656527</v>
      </c>
      <c r="N32" s="31">
        <f t="shared" si="0"/>
        <v>224068659</v>
      </c>
      <c r="O32" s="31">
        <f t="shared" si="0"/>
        <v>62921389</v>
      </c>
      <c r="P32" s="31">
        <f t="shared" si="0"/>
        <v>68283712</v>
      </c>
      <c r="Q32" s="31">
        <f t="shared" si="0"/>
        <v>76551171</v>
      </c>
      <c r="R32" s="31">
        <f t="shared" si="0"/>
        <v>207756272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695951661</v>
      </c>
      <c r="X32" s="31">
        <f t="shared" si="0"/>
        <v>686443225</v>
      </c>
      <c r="Y32" s="31">
        <f t="shared" si="0"/>
        <v>9508436</v>
      </c>
      <c r="Z32" s="32">
        <f>+IF(X32&lt;&gt;0,+(Y32/X32)*100,0)</f>
        <v>1.3851744257509424</v>
      </c>
      <c r="AA32" s="29">
        <f>SUM(AA6:AA31)</f>
        <v>993715100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38560259</v>
      </c>
      <c r="D34" s="20"/>
      <c r="E34" s="21">
        <v>41019288</v>
      </c>
      <c r="F34" s="22">
        <v>36687487</v>
      </c>
      <c r="G34" s="22"/>
      <c r="H34" s="22"/>
      <c r="I34" s="22"/>
      <c r="J34" s="22"/>
      <c r="K34" s="22">
        <v>9969204</v>
      </c>
      <c r="L34" s="22"/>
      <c r="M34" s="22"/>
      <c r="N34" s="22">
        <v>9969204</v>
      </c>
      <c r="O34" s="22">
        <v>14431174</v>
      </c>
      <c r="P34" s="22">
        <v>3420793</v>
      </c>
      <c r="Q34" s="22">
        <v>2453831</v>
      </c>
      <c r="R34" s="22">
        <v>20305798</v>
      </c>
      <c r="S34" s="22"/>
      <c r="T34" s="22"/>
      <c r="U34" s="22"/>
      <c r="V34" s="22"/>
      <c r="W34" s="22">
        <v>30275002</v>
      </c>
      <c r="X34" s="22">
        <v>25255377</v>
      </c>
      <c r="Y34" s="22">
        <v>5019625</v>
      </c>
      <c r="Z34" s="23">
        <v>19.875470479019182</v>
      </c>
      <c r="AA34" s="20">
        <v>36687487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521011668</v>
      </c>
      <c r="D36" s="20"/>
      <c r="E36" s="21">
        <v>636392814</v>
      </c>
      <c r="F36" s="22">
        <v>636392814</v>
      </c>
      <c r="G36" s="22">
        <v>60862881</v>
      </c>
      <c r="H36" s="22">
        <v>70616568</v>
      </c>
      <c r="I36" s="22">
        <v>78038868</v>
      </c>
      <c r="J36" s="22">
        <v>209518317</v>
      </c>
      <c r="K36" s="22">
        <v>45900295</v>
      </c>
      <c r="L36" s="22">
        <v>45448735</v>
      </c>
      <c r="M36" s="22">
        <v>41955659</v>
      </c>
      <c r="N36" s="22">
        <v>133304689</v>
      </c>
      <c r="O36" s="22">
        <v>39306866</v>
      </c>
      <c r="P36" s="22">
        <v>44112637</v>
      </c>
      <c r="Q36" s="22">
        <v>44283930</v>
      </c>
      <c r="R36" s="22">
        <v>127703433</v>
      </c>
      <c r="S36" s="22"/>
      <c r="T36" s="22"/>
      <c r="U36" s="22"/>
      <c r="V36" s="22"/>
      <c r="W36" s="22">
        <v>470526439</v>
      </c>
      <c r="X36" s="22">
        <v>381344965</v>
      </c>
      <c r="Y36" s="22">
        <v>89181474</v>
      </c>
      <c r="Z36" s="23">
        <v>23.386036839374555</v>
      </c>
      <c r="AA36" s="20">
        <v>636392814</v>
      </c>
    </row>
    <row r="37" spans="1:27" ht="13.5" x14ac:dyDescent="0.25">
      <c r="A37" s="19" t="s">
        <v>63</v>
      </c>
      <c r="B37" s="15" t="s">
        <v>32</v>
      </c>
      <c r="C37" s="20">
        <v>9611275</v>
      </c>
      <c r="D37" s="20"/>
      <c r="E37" s="21">
        <v>8918782</v>
      </c>
      <c r="F37" s="22">
        <v>6839148</v>
      </c>
      <c r="G37" s="22">
        <v>379888</v>
      </c>
      <c r="H37" s="22">
        <v>466766</v>
      </c>
      <c r="I37" s="22">
        <v>97796</v>
      </c>
      <c r="J37" s="22">
        <v>944450</v>
      </c>
      <c r="K37" s="22">
        <v>658616</v>
      </c>
      <c r="L37" s="22">
        <v>1347779</v>
      </c>
      <c r="M37" s="22">
        <v>124569</v>
      </c>
      <c r="N37" s="22">
        <v>2130964</v>
      </c>
      <c r="O37" s="22">
        <v>1298779</v>
      </c>
      <c r="P37" s="22">
        <v>731413</v>
      </c>
      <c r="Q37" s="22">
        <v>848080</v>
      </c>
      <c r="R37" s="22">
        <v>2878272</v>
      </c>
      <c r="S37" s="22"/>
      <c r="T37" s="22"/>
      <c r="U37" s="22"/>
      <c r="V37" s="22"/>
      <c r="W37" s="22">
        <v>5953686</v>
      </c>
      <c r="X37" s="22">
        <v>4603746</v>
      </c>
      <c r="Y37" s="22">
        <v>1349940</v>
      </c>
      <c r="Z37" s="23">
        <v>29.322642908622676</v>
      </c>
      <c r="AA37" s="20">
        <v>6839148</v>
      </c>
    </row>
    <row r="38" spans="1:27" ht="13.5" x14ac:dyDescent="0.25">
      <c r="A38" s="19" t="s">
        <v>64</v>
      </c>
      <c r="B38" s="15" t="s">
        <v>32</v>
      </c>
      <c r="C38" s="20">
        <v>-855738</v>
      </c>
      <c r="D38" s="20"/>
      <c r="E38" s="21">
        <v>1686600</v>
      </c>
      <c r="F38" s="22">
        <v>834560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834560</v>
      </c>
    </row>
    <row r="39" spans="1:27" ht="13.5" x14ac:dyDescent="0.25">
      <c r="A39" s="19" t="s">
        <v>65</v>
      </c>
      <c r="B39" s="15" t="s">
        <v>32</v>
      </c>
      <c r="C39" s="20">
        <v>50891437</v>
      </c>
      <c r="D39" s="20"/>
      <c r="E39" s="21">
        <v>42001730</v>
      </c>
      <c r="F39" s="22">
        <v>38588453</v>
      </c>
      <c r="G39" s="22"/>
      <c r="H39" s="22">
        <v>5160257</v>
      </c>
      <c r="I39" s="22">
        <v>9848470</v>
      </c>
      <c r="J39" s="22">
        <v>15008727</v>
      </c>
      <c r="K39" s="22">
        <v>4693613</v>
      </c>
      <c r="L39" s="22">
        <v>1839</v>
      </c>
      <c r="M39" s="22"/>
      <c r="N39" s="22">
        <v>4695452</v>
      </c>
      <c r="O39" s="22"/>
      <c r="P39" s="22">
        <v>9475611</v>
      </c>
      <c r="Q39" s="22"/>
      <c r="R39" s="22">
        <v>9475611</v>
      </c>
      <c r="S39" s="22"/>
      <c r="T39" s="22"/>
      <c r="U39" s="22"/>
      <c r="V39" s="22"/>
      <c r="W39" s="22">
        <v>29179790</v>
      </c>
      <c r="X39" s="22"/>
      <c r="Y39" s="22">
        <v>29179790</v>
      </c>
      <c r="Z39" s="23"/>
      <c r="AA39" s="20">
        <v>38588453</v>
      </c>
    </row>
    <row r="40" spans="1:27" ht="13.5" x14ac:dyDescent="0.25">
      <c r="A40" s="19" t="s">
        <v>40</v>
      </c>
      <c r="B40" s="15" t="s">
        <v>32</v>
      </c>
      <c r="C40" s="20">
        <v>7623166</v>
      </c>
      <c r="D40" s="20"/>
      <c r="E40" s="21">
        <v>6848131</v>
      </c>
      <c r="F40" s="22">
        <v>6590124</v>
      </c>
      <c r="G40" s="22"/>
      <c r="H40" s="22"/>
      <c r="I40" s="22"/>
      <c r="J40" s="22"/>
      <c r="K40" s="22"/>
      <c r="L40" s="22"/>
      <c r="M40" s="22">
        <v>4151645</v>
      </c>
      <c r="N40" s="22">
        <v>4151645</v>
      </c>
      <c r="O40" s="22"/>
      <c r="P40" s="22"/>
      <c r="Q40" s="22"/>
      <c r="R40" s="22"/>
      <c r="S40" s="22"/>
      <c r="T40" s="22"/>
      <c r="U40" s="22"/>
      <c r="V40" s="22"/>
      <c r="W40" s="22">
        <v>4151645</v>
      </c>
      <c r="X40" s="22">
        <v>2745885</v>
      </c>
      <c r="Y40" s="22">
        <v>1405760</v>
      </c>
      <c r="Z40" s="23">
        <v>51.195152018383872</v>
      </c>
      <c r="AA40" s="20">
        <v>6590124</v>
      </c>
    </row>
    <row r="41" spans="1:27" ht="13.5" x14ac:dyDescent="0.25">
      <c r="A41" s="19" t="s">
        <v>66</v>
      </c>
      <c r="B41" s="15" t="s">
        <v>32</v>
      </c>
      <c r="C41" s="20">
        <v>15511885</v>
      </c>
      <c r="D41" s="20"/>
      <c r="E41" s="21">
        <v>24225626</v>
      </c>
      <c r="F41" s="22">
        <v>22131971</v>
      </c>
      <c r="G41" s="22"/>
      <c r="H41" s="22">
        <v>192580</v>
      </c>
      <c r="I41" s="22">
        <v>108016</v>
      </c>
      <c r="J41" s="22">
        <v>300596</v>
      </c>
      <c r="K41" s="22">
        <v>1020242</v>
      </c>
      <c r="L41" s="22">
        <v>1892730</v>
      </c>
      <c r="M41" s="22">
        <v>406824</v>
      </c>
      <c r="N41" s="22">
        <v>3319796</v>
      </c>
      <c r="O41" s="22">
        <v>565157</v>
      </c>
      <c r="P41" s="22">
        <v>1078525</v>
      </c>
      <c r="Q41" s="22">
        <v>737650</v>
      </c>
      <c r="R41" s="22">
        <v>2381332</v>
      </c>
      <c r="S41" s="22"/>
      <c r="T41" s="22"/>
      <c r="U41" s="22"/>
      <c r="V41" s="22"/>
      <c r="W41" s="22">
        <v>6001724</v>
      </c>
      <c r="X41" s="22">
        <v>9632141</v>
      </c>
      <c r="Y41" s="22">
        <v>-3630417</v>
      </c>
      <c r="Z41" s="23">
        <v>-37.690654652999783</v>
      </c>
      <c r="AA41" s="20">
        <v>22131971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153724</v>
      </c>
      <c r="D43" s="20"/>
      <c r="E43" s="21">
        <v>408000</v>
      </c>
      <c r="F43" s="22">
        <v>165440</v>
      </c>
      <c r="G43" s="22"/>
      <c r="H43" s="22">
        <v>4751</v>
      </c>
      <c r="I43" s="22"/>
      <c r="J43" s="22">
        <v>4751</v>
      </c>
      <c r="K43" s="22">
        <v>1</v>
      </c>
      <c r="L43" s="22">
        <v>1295</v>
      </c>
      <c r="M43" s="22"/>
      <c r="N43" s="22">
        <v>1296</v>
      </c>
      <c r="O43" s="22"/>
      <c r="P43" s="22"/>
      <c r="Q43" s="22">
        <v>359</v>
      </c>
      <c r="R43" s="22">
        <v>359</v>
      </c>
      <c r="S43" s="22"/>
      <c r="T43" s="22"/>
      <c r="U43" s="22"/>
      <c r="V43" s="22"/>
      <c r="W43" s="22">
        <v>6406</v>
      </c>
      <c r="X43" s="22">
        <v>73687</v>
      </c>
      <c r="Y43" s="22">
        <v>-67281</v>
      </c>
      <c r="Z43" s="23">
        <v>-91.306471969275449</v>
      </c>
      <c r="AA43" s="20">
        <v>165440</v>
      </c>
    </row>
    <row r="44" spans="1:27" ht="13.5" x14ac:dyDescent="0.25">
      <c r="A44" s="19" t="s">
        <v>69</v>
      </c>
      <c r="B44" s="15" t="s">
        <v>32</v>
      </c>
      <c r="C44" s="20">
        <v>7244801</v>
      </c>
      <c r="D44" s="20"/>
      <c r="E44" s="21">
        <v>7173452</v>
      </c>
      <c r="F44" s="22">
        <v>6881648</v>
      </c>
      <c r="G44" s="22">
        <v>62422</v>
      </c>
      <c r="H44" s="22">
        <v>413169</v>
      </c>
      <c r="I44" s="22">
        <v>465337</v>
      </c>
      <c r="J44" s="22">
        <v>940928</v>
      </c>
      <c r="K44" s="22">
        <v>761424</v>
      </c>
      <c r="L44" s="22">
        <v>730429</v>
      </c>
      <c r="M44" s="22">
        <v>267428</v>
      </c>
      <c r="N44" s="22">
        <v>1759281</v>
      </c>
      <c r="O44" s="22">
        <v>839099</v>
      </c>
      <c r="P44" s="22">
        <v>908185</v>
      </c>
      <c r="Q44" s="22">
        <v>779876</v>
      </c>
      <c r="R44" s="22">
        <v>2527160</v>
      </c>
      <c r="S44" s="22"/>
      <c r="T44" s="22"/>
      <c r="U44" s="22"/>
      <c r="V44" s="22"/>
      <c r="W44" s="22">
        <v>5227369</v>
      </c>
      <c r="X44" s="22">
        <v>2280610</v>
      </c>
      <c r="Y44" s="22">
        <v>2946759</v>
      </c>
      <c r="Z44" s="23">
        <v>129.20924664892289</v>
      </c>
      <c r="AA44" s="20">
        <v>6881648</v>
      </c>
    </row>
    <row r="45" spans="1:27" ht="13.5" x14ac:dyDescent="0.25">
      <c r="A45" s="19" t="s">
        <v>70</v>
      </c>
      <c r="B45" s="15" t="s">
        <v>32</v>
      </c>
      <c r="C45" s="20">
        <v>119869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649872346</v>
      </c>
      <c r="D47" s="29">
        <f t="shared" ref="D47:Y47" si="1">SUM(D34:D46)</f>
        <v>0</v>
      </c>
      <c r="E47" s="30">
        <f t="shared" si="1"/>
        <v>768674423</v>
      </c>
      <c r="F47" s="31">
        <f t="shared" si="1"/>
        <v>755111645</v>
      </c>
      <c r="G47" s="31">
        <f t="shared" si="1"/>
        <v>61305191</v>
      </c>
      <c r="H47" s="31">
        <f t="shared" si="1"/>
        <v>76854091</v>
      </c>
      <c r="I47" s="31">
        <f t="shared" si="1"/>
        <v>88558487</v>
      </c>
      <c r="J47" s="31">
        <f t="shared" si="1"/>
        <v>226717769</v>
      </c>
      <c r="K47" s="31">
        <f t="shared" si="1"/>
        <v>63003395</v>
      </c>
      <c r="L47" s="31">
        <f t="shared" si="1"/>
        <v>49422807</v>
      </c>
      <c r="M47" s="31">
        <f t="shared" si="1"/>
        <v>46906125</v>
      </c>
      <c r="N47" s="31">
        <f t="shared" si="1"/>
        <v>159332327</v>
      </c>
      <c r="O47" s="31">
        <f t="shared" si="1"/>
        <v>56441075</v>
      </c>
      <c r="P47" s="31">
        <f t="shared" si="1"/>
        <v>59727164</v>
      </c>
      <c r="Q47" s="31">
        <f t="shared" si="1"/>
        <v>49103726</v>
      </c>
      <c r="R47" s="31">
        <f t="shared" si="1"/>
        <v>165271965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551322061</v>
      </c>
      <c r="X47" s="31">
        <f t="shared" si="1"/>
        <v>425936411</v>
      </c>
      <c r="Y47" s="31">
        <f t="shared" si="1"/>
        <v>125385650</v>
      </c>
      <c r="Z47" s="32">
        <f>+IF(X47&lt;&gt;0,+(Y47/X47)*100,0)</f>
        <v>29.437645329645228</v>
      </c>
      <c r="AA47" s="29">
        <f>SUM(AA34:AA46)</f>
        <v>755111645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179448586</v>
      </c>
      <c r="D48" s="39">
        <f t="shared" si="2"/>
        <v>0</v>
      </c>
      <c r="E48" s="40">
        <f t="shared" si="2"/>
        <v>187749389</v>
      </c>
      <c r="F48" s="41">
        <f t="shared" si="2"/>
        <v>238603455</v>
      </c>
      <c r="G48" s="41">
        <f t="shared" si="2"/>
        <v>33346155</v>
      </c>
      <c r="H48" s="41">
        <f t="shared" si="2"/>
        <v>3579937</v>
      </c>
      <c r="I48" s="41">
        <f t="shared" si="2"/>
        <v>482869</v>
      </c>
      <c r="J48" s="41">
        <f t="shared" si="2"/>
        <v>37408961</v>
      </c>
      <c r="K48" s="41">
        <f t="shared" si="2"/>
        <v>7318842</v>
      </c>
      <c r="L48" s="41">
        <f t="shared" si="2"/>
        <v>18667088</v>
      </c>
      <c r="M48" s="41">
        <f t="shared" si="2"/>
        <v>38750402</v>
      </c>
      <c r="N48" s="41">
        <f t="shared" si="2"/>
        <v>64736332</v>
      </c>
      <c r="O48" s="41">
        <f t="shared" si="2"/>
        <v>6480314</v>
      </c>
      <c r="P48" s="41">
        <f t="shared" si="2"/>
        <v>8556548</v>
      </c>
      <c r="Q48" s="41">
        <f t="shared" si="2"/>
        <v>27447445</v>
      </c>
      <c r="R48" s="41">
        <f t="shared" si="2"/>
        <v>42484307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144629600</v>
      </c>
      <c r="X48" s="41">
        <f t="shared" si="2"/>
        <v>260506814</v>
      </c>
      <c r="Y48" s="41">
        <f t="shared" si="2"/>
        <v>-115877214</v>
      </c>
      <c r="Z48" s="42">
        <f>+IF(X48&lt;&gt;0,+(Y48/X48)*100,0)</f>
        <v>-44.481452220286258</v>
      </c>
      <c r="AA48" s="39">
        <f>+AA32-AA47</f>
        <v>238603455</v>
      </c>
    </row>
    <row r="49" spans="1:27" ht="25.5" x14ac:dyDescent="0.25">
      <c r="A49" s="43" t="s">
        <v>74</v>
      </c>
      <c r="B49" s="15" t="s">
        <v>32</v>
      </c>
      <c r="C49" s="20">
        <v>28701855</v>
      </c>
      <c r="D49" s="20"/>
      <c r="E49" s="21">
        <v>22750000</v>
      </c>
      <c r="F49" s="22">
        <v>28917191</v>
      </c>
      <c r="G49" s="22"/>
      <c r="H49" s="22"/>
      <c r="I49" s="22">
        <v>1146895</v>
      </c>
      <c r="J49" s="22">
        <v>1146895</v>
      </c>
      <c r="K49" s="22">
        <v>2280660</v>
      </c>
      <c r="L49" s="22">
        <v>3758368</v>
      </c>
      <c r="M49" s="22"/>
      <c r="N49" s="22">
        <v>6039028</v>
      </c>
      <c r="O49" s="22"/>
      <c r="P49" s="22"/>
      <c r="Q49" s="22">
        <v>3570434</v>
      </c>
      <c r="R49" s="22">
        <v>3570434</v>
      </c>
      <c r="S49" s="22"/>
      <c r="T49" s="22"/>
      <c r="U49" s="22"/>
      <c r="V49" s="22"/>
      <c r="W49" s="22">
        <v>10756357</v>
      </c>
      <c r="X49" s="22">
        <v>6976584</v>
      </c>
      <c r="Y49" s="22">
        <v>3779773</v>
      </c>
      <c r="Z49" s="23">
        <v>54.177990259989706</v>
      </c>
      <c r="AA49" s="20">
        <v>28917191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208150441</v>
      </c>
      <c r="D51" s="48">
        <f t="shared" si="3"/>
        <v>0</v>
      </c>
      <c r="E51" s="49">
        <f t="shared" si="3"/>
        <v>210499389</v>
      </c>
      <c r="F51" s="50">
        <f t="shared" si="3"/>
        <v>267520646</v>
      </c>
      <c r="G51" s="50">
        <f t="shared" si="3"/>
        <v>33346155</v>
      </c>
      <c r="H51" s="50">
        <f t="shared" si="3"/>
        <v>3579937</v>
      </c>
      <c r="I51" s="50">
        <f t="shared" si="3"/>
        <v>1629764</v>
      </c>
      <c r="J51" s="50">
        <f t="shared" si="3"/>
        <v>38555856</v>
      </c>
      <c r="K51" s="50">
        <f t="shared" si="3"/>
        <v>9599502</v>
      </c>
      <c r="L51" s="50">
        <f t="shared" si="3"/>
        <v>22425456</v>
      </c>
      <c r="M51" s="50">
        <f t="shared" si="3"/>
        <v>38750402</v>
      </c>
      <c r="N51" s="50">
        <f t="shared" si="3"/>
        <v>70775360</v>
      </c>
      <c r="O51" s="50">
        <f t="shared" si="3"/>
        <v>6480314</v>
      </c>
      <c r="P51" s="50">
        <f t="shared" si="3"/>
        <v>8556548</v>
      </c>
      <c r="Q51" s="50">
        <f t="shared" si="3"/>
        <v>31017879</v>
      </c>
      <c r="R51" s="50">
        <f t="shared" si="3"/>
        <v>46054741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155385957</v>
      </c>
      <c r="X51" s="50">
        <f t="shared" si="3"/>
        <v>267483398</v>
      </c>
      <c r="Y51" s="50">
        <f t="shared" si="3"/>
        <v>-112097441</v>
      </c>
      <c r="Z51" s="51">
        <f>+IF(X51&lt;&gt;0,+(Y51/X51)*100,0)</f>
        <v>-41.908186391441014</v>
      </c>
      <c r="AA51" s="48">
        <f>SUM(AA48:AA50)</f>
        <v>267520646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208150441</v>
      </c>
      <c r="D53" s="54">
        <f>+D51-D52</f>
        <v>0</v>
      </c>
      <c r="E53" s="55">
        <f t="shared" si="4"/>
        <v>210499389</v>
      </c>
      <c r="F53" s="56">
        <f t="shared" si="4"/>
        <v>267520646</v>
      </c>
      <c r="G53" s="56">
        <f t="shared" si="4"/>
        <v>33346155</v>
      </c>
      <c r="H53" s="56">
        <f t="shared" si="4"/>
        <v>3579937</v>
      </c>
      <c r="I53" s="56">
        <f t="shared" si="4"/>
        <v>1629764</v>
      </c>
      <c r="J53" s="56">
        <f t="shared" si="4"/>
        <v>38555856</v>
      </c>
      <c r="K53" s="56">
        <f t="shared" si="4"/>
        <v>9599502</v>
      </c>
      <c r="L53" s="56">
        <f t="shared" si="4"/>
        <v>22425456</v>
      </c>
      <c r="M53" s="56">
        <f t="shared" si="4"/>
        <v>38750402</v>
      </c>
      <c r="N53" s="56">
        <f t="shared" si="4"/>
        <v>70775360</v>
      </c>
      <c r="O53" s="56">
        <f t="shared" si="4"/>
        <v>6480314</v>
      </c>
      <c r="P53" s="56">
        <f t="shared" si="4"/>
        <v>8556548</v>
      </c>
      <c r="Q53" s="56">
        <f t="shared" si="4"/>
        <v>31017879</v>
      </c>
      <c r="R53" s="56">
        <f t="shared" si="4"/>
        <v>46054741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155385957</v>
      </c>
      <c r="X53" s="56">
        <f t="shared" si="4"/>
        <v>267483398</v>
      </c>
      <c r="Y53" s="56">
        <f t="shared" si="4"/>
        <v>-112097441</v>
      </c>
      <c r="Z53" s="57">
        <f>+IF(X53&lt;&gt;0,+(Y53/X53)*100,0)</f>
        <v>-41.908186391441014</v>
      </c>
      <c r="AA53" s="54">
        <f>+AA51-AA52</f>
        <v>267520646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208150441</v>
      </c>
      <c r="D56" s="48">
        <f>SUM(D53:D55)</f>
        <v>0</v>
      </c>
      <c r="E56" s="49">
        <f t="shared" si="5"/>
        <v>210499389</v>
      </c>
      <c r="F56" s="50">
        <f t="shared" si="5"/>
        <v>267520646</v>
      </c>
      <c r="G56" s="50">
        <f t="shared" si="5"/>
        <v>33346155</v>
      </c>
      <c r="H56" s="50">
        <f t="shared" si="5"/>
        <v>3579937</v>
      </c>
      <c r="I56" s="50">
        <f t="shared" si="5"/>
        <v>1629764</v>
      </c>
      <c r="J56" s="50">
        <f t="shared" si="5"/>
        <v>38555856</v>
      </c>
      <c r="K56" s="50">
        <f t="shared" si="5"/>
        <v>9599502</v>
      </c>
      <c r="L56" s="50">
        <f t="shared" si="5"/>
        <v>22425456</v>
      </c>
      <c r="M56" s="50">
        <f t="shared" si="5"/>
        <v>38750402</v>
      </c>
      <c r="N56" s="50">
        <f t="shared" si="5"/>
        <v>70775360</v>
      </c>
      <c r="O56" s="50">
        <f t="shared" si="5"/>
        <v>6480314</v>
      </c>
      <c r="P56" s="50">
        <f t="shared" si="5"/>
        <v>8556548</v>
      </c>
      <c r="Q56" s="50">
        <f t="shared" si="5"/>
        <v>31017879</v>
      </c>
      <c r="R56" s="50">
        <f t="shared" si="5"/>
        <v>46054741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155385957</v>
      </c>
      <c r="X56" s="50">
        <f t="shared" si="5"/>
        <v>267483398</v>
      </c>
      <c r="Y56" s="50">
        <f t="shared" si="5"/>
        <v>-112097441</v>
      </c>
      <c r="Z56" s="51">
        <f>+IF(X56&lt;&gt;0,+(Y56/X56)*100,0)</f>
        <v>-41.908186391441014</v>
      </c>
      <c r="AA56" s="48">
        <f>SUM(AA53:AA55)</f>
        <v>267520646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208150441</v>
      </c>
      <c r="D59" s="65">
        <f>SUM(D56:D58)</f>
        <v>0</v>
      </c>
      <c r="E59" s="66">
        <f t="shared" si="6"/>
        <v>210499389</v>
      </c>
      <c r="F59" s="67">
        <f t="shared" si="6"/>
        <v>267520646</v>
      </c>
      <c r="G59" s="67">
        <f t="shared" si="6"/>
        <v>33346155</v>
      </c>
      <c r="H59" s="67">
        <f t="shared" si="6"/>
        <v>3579937</v>
      </c>
      <c r="I59" s="67">
        <f t="shared" si="6"/>
        <v>1629764</v>
      </c>
      <c r="J59" s="67">
        <f t="shared" si="6"/>
        <v>38555856</v>
      </c>
      <c r="K59" s="67">
        <f t="shared" si="6"/>
        <v>9599502</v>
      </c>
      <c r="L59" s="67">
        <f t="shared" si="6"/>
        <v>22425456</v>
      </c>
      <c r="M59" s="67">
        <f t="shared" si="6"/>
        <v>38750402</v>
      </c>
      <c r="N59" s="67">
        <f t="shared" si="6"/>
        <v>70775360</v>
      </c>
      <c r="O59" s="67">
        <f t="shared" si="6"/>
        <v>6480314</v>
      </c>
      <c r="P59" s="67">
        <f t="shared" si="6"/>
        <v>8556548</v>
      </c>
      <c r="Q59" s="67">
        <f t="shared" si="6"/>
        <v>31017879</v>
      </c>
      <c r="R59" s="67">
        <f t="shared" si="6"/>
        <v>46054741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155385957</v>
      </c>
      <c r="X59" s="67">
        <f t="shared" si="6"/>
        <v>267483398</v>
      </c>
      <c r="Y59" s="67">
        <f t="shared" si="6"/>
        <v>-112097441</v>
      </c>
      <c r="Z59" s="68">
        <f>+IF(X59&lt;&gt;0,+(Y59/X59)*100,0)</f>
        <v>-41.908186391441014</v>
      </c>
      <c r="AA59" s="65">
        <f>SUM(AA56:AA58)</f>
        <v>267520646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474632368</v>
      </c>
      <c r="D6" s="20"/>
      <c r="E6" s="21">
        <v>544473500</v>
      </c>
      <c r="F6" s="22">
        <v>541773500</v>
      </c>
      <c r="G6" s="22">
        <v>12771660</v>
      </c>
      <c r="H6" s="22">
        <v>48063234</v>
      </c>
      <c r="I6" s="22">
        <v>50277830</v>
      </c>
      <c r="J6" s="22">
        <v>111112724</v>
      </c>
      <c r="K6" s="22">
        <v>41617752</v>
      </c>
      <c r="L6" s="22">
        <v>44789110</v>
      </c>
      <c r="M6" s="22">
        <v>38121354</v>
      </c>
      <c r="N6" s="22">
        <v>124528216</v>
      </c>
      <c r="O6" s="22">
        <v>47690856</v>
      </c>
      <c r="P6" s="22">
        <v>42244361</v>
      </c>
      <c r="Q6" s="22">
        <v>44349761</v>
      </c>
      <c r="R6" s="22">
        <v>134284978</v>
      </c>
      <c r="S6" s="22"/>
      <c r="T6" s="22"/>
      <c r="U6" s="22"/>
      <c r="V6" s="22"/>
      <c r="W6" s="22">
        <v>369925918</v>
      </c>
      <c r="X6" s="22">
        <v>395416664</v>
      </c>
      <c r="Y6" s="22">
        <v>-25490746</v>
      </c>
      <c r="Z6" s="23">
        <v>-6.4465532995341839</v>
      </c>
      <c r="AA6" s="20">
        <v>541773500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4750</v>
      </c>
      <c r="F10" s="22">
        <v>4750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3450</v>
      </c>
      <c r="Y10" s="22">
        <v>-3450</v>
      </c>
      <c r="Z10" s="23">
        <v>-100</v>
      </c>
      <c r="AA10" s="20">
        <v>4750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275188</v>
      </c>
      <c r="D19" s="20"/>
      <c r="E19" s="21">
        <v>236900</v>
      </c>
      <c r="F19" s="22">
        <v>236900</v>
      </c>
      <c r="G19" s="22">
        <v>3268</v>
      </c>
      <c r="H19" s="22">
        <v>5602</v>
      </c>
      <c r="I19" s="22">
        <v>6069</v>
      </c>
      <c r="J19" s="22">
        <v>14939</v>
      </c>
      <c r="K19" s="22">
        <v>5135</v>
      </c>
      <c r="L19" s="22">
        <v>2801</v>
      </c>
      <c r="M19" s="22">
        <v>1401</v>
      </c>
      <c r="N19" s="22">
        <v>9337</v>
      </c>
      <c r="O19" s="22"/>
      <c r="P19" s="22">
        <v>3735</v>
      </c>
      <c r="Q19" s="22">
        <v>3735</v>
      </c>
      <c r="R19" s="22">
        <v>7470</v>
      </c>
      <c r="S19" s="22"/>
      <c r="T19" s="22"/>
      <c r="U19" s="22"/>
      <c r="V19" s="22"/>
      <c r="W19" s="22">
        <v>31746</v>
      </c>
      <c r="X19" s="22">
        <v>172070</v>
      </c>
      <c r="Y19" s="22">
        <v>-140324</v>
      </c>
      <c r="Z19" s="23">
        <v>-81.550531760330102</v>
      </c>
      <c r="AA19" s="20">
        <v>236900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243319</v>
      </c>
      <c r="D23" s="20"/>
      <c r="E23" s="21">
        <v>1487700</v>
      </c>
      <c r="F23" s="22">
        <v>1487700</v>
      </c>
      <c r="G23" s="22">
        <v>63754</v>
      </c>
      <c r="H23" s="22">
        <v>29828</v>
      </c>
      <c r="I23" s="22">
        <v>14436</v>
      </c>
      <c r="J23" s="22">
        <v>108018</v>
      </c>
      <c r="K23" s="22">
        <v>21777</v>
      </c>
      <c r="L23" s="22">
        <v>55865</v>
      </c>
      <c r="M23" s="22">
        <v>20968</v>
      </c>
      <c r="N23" s="22">
        <v>98610</v>
      </c>
      <c r="O23" s="22">
        <v>6989</v>
      </c>
      <c r="P23" s="22">
        <v>10028</v>
      </c>
      <c r="Q23" s="22">
        <v>18539</v>
      </c>
      <c r="R23" s="22">
        <v>35556</v>
      </c>
      <c r="S23" s="22"/>
      <c r="T23" s="22"/>
      <c r="U23" s="22"/>
      <c r="V23" s="22"/>
      <c r="W23" s="22">
        <v>242184</v>
      </c>
      <c r="X23" s="22">
        <v>757350</v>
      </c>
      <c r="Y23" s="22">
        <v>-515166</v>
      </c>
      <c r="Z23" s="23">
        <v>-68.0221826104179</v>
      </c>
      <c r="AA23" s="20">
        <v>1487700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8133900</v>
      </c>
      <c r="D25" s="20"/>
      <c r="E25" s="21">
        <v>8984100</v>
      </c>
      <c r="F25" s="22">
        <v>8984100</v>
      </c>
      <c r="G25" s="22"/>
      <c r="H25" s="22">
        <v>39450</v>
      </c>
      <c r="I25" s="22"/>
      <c r="J25" s="22">
        <v>39450</v>
      </c>
      <c r="K25" s="22"/>
      <c r="L25" s="22">
        <v>70998</v>
      </c>
      <c r="M25" s="22"/>
      <c r="N25" s="22">
        <v>70998</v>
      </c>
      <c r="O25" s="22"/>
      <c r="P25" s="22">
        <v>47352</v>
      </c>
      <c r="Q25" s="22">
        <v>8826300</v>
      </c>
      <c r="R25" s="22">
        <v>8873652</v>
      </c>
      <c r="S25" s="22"/>
      <c r="T25" s="22"/>
      <c r="U25" s="22"/>
      <c r="V25" s="22"/>
      <c r="W25" s="22">
        <v>8984100</v>
      </c>
      <c r="X25" s="22">
        <v>6738075</v>
      </c>
      <c r="Y25" s="22">
        <v>2246025</v>
      </c>
      <c r="Z25" s="23">
        <v>33.333333333333329</v>
      </c>
      <c r="AA25" s="20">
        <v>8984100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>
        <v>2700000</v>
      </c>
      <c r="G28" s="22">
        <v>241709</v>
      </c>
      <c r="H28" s="22">
        <v>234496</v>
      </c>
      <c r="I28" s="22">
        <v>239332</v>
      </c>
      <c r="J28" s="22">
        <v>715537</v>
      </c>
      <c r="K28" s="22">
        <v>239698</v>
      </c>
      <c r="L28" s="22">
        <v>239332</v>
      </c>
      <c r="M28" s="22">
        <v>239332</v>
      </c>
      <c r="N28" s="22">
        <v>718362</v>
      </c>
      <c r="O28" s="22">
        <v>238600</v>
      </c>
      <c r="P28" s="22">
        <v>238600</v>
      </c>
      <c r="Q28" s="22">
        <v>238600</v>
      </c>
      <c r="R28" s="22">
        <v>715800</v>
      </c>
      <c r="S28" s="22"/>
      <c r="T28" s="22"/>
      <c r="U28" s="22"/>
      <c r="V28" s="22"/>
      <c r="W28" s="22">
        <v>2149699</v>
      </c>
      <c r="X28" s="22">
        <v>2025000</v>
      </c>
      <c r="Y28" s="22">
        <v>124699</v>
      </c>
      <c r="Z28" s="23">
        <v>6.1579753086419755</v>
      </c>
      <c r="AA28" s="20">
        <v>2700000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483284775</v>
      </c>
      <c r="D32" s="29">
        <f t="shared" ref="D32:Y32" si="0">SUM(D6:D31)</f>
        <v>0</v>
      </c>
      <c r="E32" s="30">
        <f t="shared" si="0"/>
        <v>555186950</v>
      </c>
      <c r="F32" s="31">
        <f t="shared" si="0"/>
        <v>555186950</v>
      </c>
      <c r="G32" s="31">
        <f t="shared" si="0"/>
        <v>13080391</v>
      </c>
      <c r="H32" s="31">
        <f t="shared" si="0"/>
        <v>48372610</v>
      </c>
      <c r="I32" s="31">
        <f t="shared" si="0"/>
        <v>50537667</v>
      </c>
      <c r="J32" s="31">
        <f t="shared" si="0"/>
        <v>111990668</v>
      </c>
      <c r="K32" s="31">
        <f t="shared" si="0"/>
        <v>41884362</v>
      </c>
      <c r="L32" s="31">
        <f t="shared" si="0"/>
        <v>45158106</v>
      </c>
      <c r="M32" s="31">
        <f t="shared" si="0"/>
        <v>38383055</v>
      </c>
      <c r="N32" s="31">
        <f t="shared" si="0"/>
        <v>125425523</v>
      </c>
      <c r="O32" s="31">
        <f t="shared" si="0"/>
        <v>47936445</v>
      </c>
      <c r="P32" s="31">
        <f t="shared" si="0"/>
        <v>42544076</v>
      </c>
      <c r="Q32" s="31">
        <f t="shared" si="0"/>
        <v>53436935</v>
      </c>
      <c r="R32" s="31">
        <f t="shared" si="0"/>
        <v>143917456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381333647</v>
      </c>
      <c r="X32" s="31">
        <f t="shared" si="0"/>
        <v>405112609</v>
      </c>
      <c r="Y32" s="31">
        <f t="shared" si="0"/>
        <v>-23778962</v>
      </c>
      <c r="Z32" s="32">
        <f>+IF(X32&lt;&gt;0,+(Y32/X32)*100,0)</f>
        <v>-5.8697165853951487</v>
      </c>
      <c r="AA32" s="29">
        <f>SUM(AA6:AA31)</f>
        <v>555186950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27402219</v>
      </c>
      <c r="D34" s="20"/>
      <c r="E34" s="21">
        <v>28614953</v>
      </c>
      <c r="F34" s="22">
        <v>27177199</v>
      </c>
      <c r="G34" s="22">
        <v>1606673</v>
      </c>
      <c r="H34" s="22">
        <v>2077302</v>
      </c>
      <c r="I34" s="22">
        <v>1976930</v>
      </c>
      <c r="J34" s="22">
        <v>5660905</v>
      </c>
      <c r="K34" s="22">
        <v>2105055</v>
      </c>
      <c r="L34" s="22">
        <v>1853340</v>
      </c>
      <c r="M34" s="22">
        <v>1949806</v>
      </c>
      <c r="N34" s="22">
        <v>5908201</v>
      </c>
      <c r="O34" s="22">
        <v>2178563</v>
      </c>
      <c r="P34" s="22">
        <v>1845002</v>
      </c>
      <c r="Q34" s="22">
        <v>1849587</v>
      </c>
      <c r="R34" s="22">
        <v>5873152</v>
      </c>
      <c r="S34" s="22"/>
      <c r="T34" s="22"/>
      <c r="U34" s="22"/>
      <c r="V34" s="22"/>
      <c r="W34" s="22">
        <v>17442258</v>
      </c>
      <c r="X34" s="22">
        <v>20151878</v>
      </c>
      <c r="Y34" s="22">
        <v>-2709620</v>
      </c>
      <c r="Z34" s="23">
        <v>-13.445992477723417</v>
      </c>
      <c r="AA34" s="20">
        <v>27177199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372992719</v>
      </c>
      <c r="D36" s="20"/>
      <c r="E36" s="21">
        <v>432320556</v>
      </c>
      <c r="F36" s="22">
        <v>432320556</v>
      </c>
      <c r="G36" s="22">
        <v>12449</v>
      </c>
      <c r="H36" s="22">
        <v>55594999</v>
      </c>
      <c r="I36" s="22">
        <v>54008363</v>
      </c>
      <c r="J36" s="22">
        <v>109615811</v>
      </c>
      <c r="K36" s="22">
        <v>31119313</v>
      </c>
      <c r="L36" s="22">
        <v>33483819</v>
      </c>
      <c r="M36" s="22">
        <v>30559063</v>
      </c>
      <c r="N36" s="22">
        <v>95162195</v>
      </c>
      <c r="O36" s="22">
        <v>31006671</v>
      </c>
      <c r="P36" s="22">
        <v>32148865</v>
      </c>
      <c r="Q36" s="22">
        <v>30728811</v>
      </c>
      <c r="R36" s="22">
        <v>93884347</v>
      </c>
      <c r="S36" s="22"/>
      <c r="T36" s="22"/>
      <c r="U36" s="22"/>
      <c r="V36" s="22"/>
      <c r="W36" s="22">
        <v>298662353</v>
      </c>
      <c r="X36" s="22">
        <v>323845164</v>
      </c>
      <c r="Y36" s="22">
        <v>-25182811</v>
      </c>
      <c r="Z36" s="23">
        <v>-7.7761886850346791</v>
      </c>
      <c r="AA36" s="20">
        <v>432320556</v>
      </c>
    </row>
    <row r="37" spans="1:27" ht="13.5" x14ac:dyDescent="0.25">
      <c r="A37" s="19" t="s">
        <v>63</v>
      </c>
      <c r="B37" s="15" t="s">
        <v>32</v>
      </c>
      <c r="C37" s="20">
        <v>9053067</v>
      </c>
      <c r="D37" s="20"/>
      <c r="E37" s="21">
        <v>7940200</v>
      </c>
      <c r="F37" s="22">
        <v>6969200</v>
      </c>
      <c r="G37" s="22">
        <v>1375778</v>
      </c>
      <c r="H37" s="22">
        <v>618075</v>
      </c>
      <c r="I37" s="22">
        <v>771410</v>
      </c>
      <c r="J37" s="22">
        <v>2765263</v>
      </c>
      <c r="K37" s="22">
        <v>288162</v>
      </c>
      <c r="L37" s="22">
        <v>2064144</v>
      </c>
      <c r="M37" s="22">
        <v>206251</v>
      </c>
      <c r="N37" s="22">
        <v>2558557</v>
      </c>
      <c r="O37" s="22">
        <v>339952</v>
      </c>
      <c r="P37" s="22">
        <v>353456</v>
      </c>
      <c r="Q37" s="22">
        <v>304546</v>
      </c>
      <c r="R37" s="22">
        <v>997954</v>
      </c>
      <c r="S37" s="22"/>
      <c r="T37" s="22"/>
      <c r="U37" s="22"/>
      <c r="V37" s="22"/>
      <c r="W37" s="22">
        <v>6321774</v>
      </c>
      <c r="X37" s="22">
        <v>5034398</v>
      </c>
      <c r="Y37" s="22">
        <v>1287376</v>
      </c>
      <c r="Z37" s="23">
        <v>25.571597636897202</v>
      </c>
      <c r="AA37" s="20">
        <v>6969200</v>
      </c>
    </row>
    <row r="38" spans="1:27" ht="13.5" x14ac:dyDescent="0.25">
      <c r="A38" s="19" t="s">
        <v>64</v>
      </c>
      <c r="B38" s="15" t="s">
        <v>32</v>
      </c>
      <c r="C38" s="20">
        <v>3384248</v>
      </c>
      <c r="D38" s="20"/>
      <c r="E38" s="21">
        <v>1390500</v>
      </c>
      <c r="F38" s="22">
        <v>4000000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2999997</v>
      </c>
      <c r="Y38" s="22">
        <v>-2999997</v>
      </c>
      <c r="Z38" s="23">
        <v>-100</v>
      </c>
      <c r="AA38" s="20">
        <v>4000000</v>
      </c>
    </row>
    <row r="39" spans="1:27" ht="13.5" x14ac:dyDescent="0.25">
      <c r="A39" s="19" t="s">
        <v>65</v>
      </c>
      <c r="B39" s="15" t="s">
        <v>32</v>
      </c>
      <c r="C39" s="20">
        <v>19146400</v>
      </c>
      <c r="D39" s="20"/>
      <c r="E39" s="21">
        <v>15959874</v>
      </c>
      <c r="F39" s="22">
        <v>15959874</v>
      </c>
      <c r="G39" s="22"/>
      <c r="H39" s="22"/>
      <c r="I39" s="22"/>
      <c r="J39" s="22"/>
      <c r="K39" s="22"/>
      <c r="L39" s="22"/>
      <c r="M39" s="22"/>
      <c r="N39" s="22"/>
      <c r="O39" s="22"/>
      <c r="P39" s="22">
        <v>5129237</v>
      </c>
      <c r="Q39" s="22">
        <v>1728329</v>
      </c>
      <c r="R39" s="22">
        <v>6857566</v>
      </c>
      <c r="S39" s="22"/>
      <c r="T39" s="22"/>
      <c r="U39" s="22"/>
      <c r="V39" s="22"/>
      <c r="W39" s="22">
        <v>6857566</v>
      </c>
      <c r="X39" s="22">
        <v>10944920</v>
      </c>
      <c r="Y39" s="22">
        <v>-4087354</v>
      </c>
      <c r="Z39" s="23">
        <v>-37.344759029759928</v>
      </c>
      <c r="AA39" s="20">
        <v>15959874</v>
      </c>
    </row>
    <row r="40" spans="1:27" ht="13.5" x14ac:dyDescent="0.25">
      <c r="A40" s="19" t="s">
        <v>40</v>
      </c>
      <c r="B40" s="15" t="s">
        <v>32</v>
      </c>
      <c r="C40" s="20">
        <v>5766152</v>
      </c>
      <c r="D40" s="20"/>
      <c r="E40" s="21">
        <v>15932000</v>
      </c>
      <c r="F40" s="22">
        <v>15932000</v>
      </c>
      <c r="G40" s="22">
        <v>3799</v>
      </c>
      <c r="H40" s="22"/>
      <c r="I40" s="22">
        <v>2017368</v>
      </c>
      <c r="J40" s="22">
        <v>2021167</v>
      </c>
      <c r="K40" s="22">
        <v>642498</v>
      </c>
      <c r="L40" s="22"/>
      <c r="M40" s="22">
        <v>1284995</v>
      </c>
      <c r="N40" s="22">
        <v>1927493</v>
      </c>
      <c r="O40" s="22">
        <v>642498</v>
      </c>
      <c r="P40" s="22">
        <v>642498</v>
      </c>
      <c r="Q40" s="22">
        <v>648584</v>
      </c>
      <c r="R40" s="22">
        <v>1933580</v>
      </c>
      <c r="S40" s="22"/>
      <c r="T40" s="22"/>
      <c r="U40" s="22"/>
      <c r="V40" s="22"/>
      <c r="W40" s="22">
        <v>5882240</v>
      </c>
      <c r="X40" s="22">
        <v>10729540</v>
      </c>
      <c r="Y40" s="22">
        <v>-4847300</v>
      </c>
      <c r="Z40" s="23">
        <v>-45.177146457350453</v>
      </c>
      <c r="AA40" s="20">
        <v>15932000</v>
      </c>
    </row>
    <row r="41" spans="1:27" ht="13.5" x14ac:dyDescent="0.25">
      <c r="A41" s="19" t="s">
        <v>66</v>
      </c>
      <c r="B41" s="15" t="s">
        <v>32</v>
      </c>
      <c r="C41" s="20">
        <v>17654903</v>
      </c>
      <c r="D41" s="20"/>
      <c r="E41" s="21">
        <v>16615600</v>
      </c>
      <c r="F41" s="22">
        <v>21118600</v>
      </c>
      <c r="G41" s="22"/>
      <c r="H41" s="22">
        <v>36452</v>
      </c>
      <c r="I41" s="22">
        <v>1339004</v>
      </c>
      <c r="J41" s="22">
        <v>1375456</v>
      </c>
      <c r="K41" s="22">
        <v>4320865</v>
      </c>
      <c r="L41" s="22">
        <v>1312284</v>
      </c>
      <c r="M41" s="22">
        <v>4119691</v>
      </c>
      <c r="N41" s="22">
        <v>9752840</v>
      </c>
      <c r="O41" s="22">
        <v>282507</v>
      </c>
      <c r="P41" s="22">
        <v>1028695</v>
      </c>
      <c r="Q41" s="22">
        <v>1335421</v>
      </c>
      <c r="R41" s="22">
        <v>2646623</v>
      </c>
      <c r="S41" s="22"/>
      <c r="T41" s="22"/>
      <c r="U41" s="22"/>
      <c r="V41" s="22"/>
      <c r="W41" s="22">
        <v>13774919</v>
      </c>
      <c r="X41" s="22">
        <v>15788559</v>
      </c>
      <c r="Y41" s="22">
        <v>-2013640</v>
      </c>
      <c r="Z41" s="23">
        <v>-12.753792160513191</v>
      </c>
      <c r="AA41" s="20">
        <v>21118600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5196464</v>
      </c>
      <c r="D44" s="20"/>
      <c r="E44" s="21">
        <v>8730400</v>
      </c>
      <c r="F44" s="22">
        <v>7255100</v>
      </c>
      <c r="G44" s="22">
        <v>33632</v>
      </c>
      <c r="H44" s="22">
        <v>86855</v>
      </c>
      <c r="I44" s="22">
        <v>231045</v>
      </c>
      <c r="J44" s="22">
        <v>351532</v>
      </c>
      <c r="K44" s="22">
        <v>1379122</v>
      </c>
      <c r="L44" s="22">
        <v>180609</v>
      </c>
      <c r="M44" s="22">
        <v>1197593</v>
      </c>
      <c r="N44" s="22">
        <v>2757324</v>
      </c>
      <c r="O44" s="22">
        <v>504008</v>
      </c>
      <c r="P44" s="22">
        <v>76141</v>
      </c>
      <c r="Q44" s="22">
        <v>86527</v>
      </c>
      <c r="R44" s="22">
        <v>666676</v>
      </c>
      <c r="S44" s="22"/>
      <c r="T44" s="22"/>
      <c r="U44" s="22"/>
      <c r="V44" s="22"/>
      <c r="W44" s="22">
        <v>3775532</v>
      </c>
      <c r="X44" s="22">
        <v>5099815</v>
      </c>
      <c r="Y44" s="22">
        <v>-1324283</v>
      </c>
      <c r="Z44" s="23">
        <v>-25.967275283515185</v>
      </c>
      <c r="AA44" s="20">
        <v>7255100</v>
      </c>
    </row>
    <row r="45" spans="1:27" ht="13.5" x14ac:dyDescent="0.25">
      <c r="A45" s="19" t="s">
        <v>70</v>
      </c>
      <c r="B45" s="15" t="s">
        <v>32</v>
      </c>
      <c r="C45" s="20">
        <v>688</v>
      </c>
      <c r="D45" s="20"/>
      <c r="E45" s="21">
        <v>2600</v>
      </c>
      <c r="F45" s="22">
        <v>2610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>
        <v>9238</v>
      </c>
      <c r="R45" s="22">
        <v>9238</v>
      </c>
      <c r="S45" s="22"/>
      <c r="T45" s="22"/>
      <c r="U45" s="22"/>
      <c r="V45" s="22"/>
      <c r="W45" s="22">
        <v>9238</v>
      </c>
      <c r="X45" s="22">
        <v>1020</v>
      </c>
      <c r="Y45" s="22">
        <v>8218</v>
      </c>
      <c r="Z45" s="23">
        <v>805.68627450980387</v>
      </c>
      <c r="AA45" s="20">
        <v>2610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460596860</v>
      </c>
      <c r="D47" s="29">
        <f t="shared" ref="D47:Y47" si="1">SUM(D34:D46)</f>
        <v>0</v>
      </c>
      <c r="E47" s="30">
        <f t="shared" si="1"/>
        <v>527506683</v>
      </c>
      <c r="F47" s="31">
        <f t="shared" si="1"/>
        <v>530735139</v>
      </c>
      <c r="G47" s="31">
        <f t="shared" si="1"/>
        <v>3032331</v>
      </c>
      <c r="H47" s="31">
        <f t="shared" si="1"/>
        <v>58413683</v>
      </c>
      <c r="I47" s="31">
        <f t="shared" si="1"/>
        <v>60344120</v>
      </c>
      <c r="J47" s="31">
        <f t="shared" si="1"/>
        <v>121790134</v>
      </c>
      <c r="K47" s="31">
        <f t="shared" si="1"/>
        <v>39855015</v>
      </c>
      <c r="L47" s="31">
        <f t="shared" si="1"/>
        <v>38894196</v>
      </c>
      <c r="M47" s="31">
        <f t="shared" si="1"/>
        <v>39317399</v>
      </c>
      <c r="N47" s="31">
        <f t="shared" si="1"/>
        <v>118066610</v>
      </c>
      <c r="O47" s="31">
        <f t="shared" si="1"/>
        <v>34954199</v>
      </c>
      <c r="P47" s="31">
        <f t="shared" si="1"/>
        <v>41223894</v>
      </c>
      <c r="Q47" s="31">
        <f t="shared" si="1"/>
        <v>36691043</v>
      </c>
      <c r="R47" s="31">
        <f t="shared" si="1"/>
        <v>112869136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352725880</v>
      </c>
      <c r="X47" s="31">
        <f t="shared" si="1"/>
        <v>394595291</v>
      </c>
      <c r="Y47" s="31">
        <f t="shared" si="1"/>
        <v>-41869411</v>
      </c>
      <c r="Z47" s="32">
        <f>+IF(X47&lt;&gt;0,+(Y47/X47)*100,0)</f>
        <v>-10.610722417364075</v>
      </c>
      <c r="AA47" s="29">
        <f>SUM(AA34:AA46)</f>
        <v>530735139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22687915</v>
      </c>
      <c r="D48" s="39">
        <f t="shared" si="2"/>
        <v>0</v>
      </c>
      <c r="E48" s="40">
        <f t="shared" si="2"/>
        <v>27680267</v>
      </c>
      <c r="F48" s="41">
        <f t="shared" si="2"/>
        <v>24451811</v>
      </c>
      <c r="G48" s="41">
        <f t="shared" si="2"/>
        <v>10048060</v>
      </c>
      <c r="H48" s="41">
        <f t="shared" si="2"/>
        <v>-10041073</v>
      </c>
      <c r="I48" s="41">
        <f t="shared" si="2"/>
        <v>-9806453</v>
      </c>
      <c r="J48" s="41">
        <f t="shared" si="2"/>
        <v>-9799466</v>
      </c>
      <c r="K48" s="41">
        <f t="shared" si="2"/>
        <v>2029347</v>
      </c>
      <c r="L48" s="41">
        <f t="shared" si="2"/>
        <v>6263910</v>
      </c>
      <c r="M48" s="41">
        <f t="shared" si="2"/>
        <v>-934344</v>
      </c>
      <c r="N48" s="41">
        <f t="shared" si="2"/>
        <v>7358913</v>
      </c>
      <c r="O48" s="41">
        <f t="shared" si="2"/>
        <v>12982246</v>
      </c>
      <c r="P48" s="41">
        <f t="shared" si="2"/>
        <v>1320182</v>
      </c>
      <c r="Q48" s="41">
        <f t="shared" si="2"/>
        <v>16745892</v>
      </c>
      <c r="R48" s="41">
        <f t="shared" si="2"/>
        <v>31048320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28607767</v>
      </c>
      <c r="X48" s="41">
        <f t="shared" si="2"/>
        <v>10517318</v>
      </c>
      <c r="Y48" s="41">
        <f t="shared" si="2"/>
        <v>18090449</v>
      </c>
      <c r="Z48" s="42">
        <f>+IF(X48&lt;&gt;0,+(Y48/X48)*100,0)</f>
        <v>172.00629476069849</v>
      </c>
      <c r="AA48" s="39">
        <f>+AA32-AA47</f>
        <v>24451811</v>
      </c>
    </row>
    <row r="49" spans="1:27" ht="25.5" x14ac:dyDescent="0.25">
      <c r="A49" s="43" t="s">
        <v>74</v>
      </c>
      <c r="B49" s="15" t="s">
        <v>32</v>
      </c>
      <c r="C49" s="20">
        <v>18751670</v>
      </c>
      <c r="D49" s="20"/>
      <c r="E49" s="21">
        <v>24238000</v>
      </c>
      <c r="F49" s="22">
        <v>53238000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39928491</v>
      </c>
      <c r="Y49" s="22">
        <v>-39928491</v>
      </c>
      <c r="Z49" s="23">
        <v>-100</v>
      </c>
      <c r="AA49" s="20">
        <v>53238000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41439585</v>
      </c>
      <c r="D51" s="48">
        <f t="shared" si="3"/>
        <v>0</v>
      </c>
      <c r="E51" s="49">
        <f t="shared" si="3"/>
        <v>51918267</v>
      </c>
      <c r="F51" s="50">
        <f t="shared" si="3"/>
        <v>77689811</v>
      </c>
      <c r="G51" s="50">
        <f t="shared" si="3"/>
        <v>10048060</v>
      </c>
      <c r="H51" s="50">
        <f t="shared" si="3"/>
        <v>-10041073</v>
      </c>
      <c r="I51" s="50">
        <f t="shared" si="3"/>
        <v>-9806453</v>
      </c>
      <c r="J51" s="50">
        <f t="shared" si="3"/>
        <v>-9799466</v>
      </c>
      <c r="K51" s="50">
        <f t="shared" si="3"/>
        <v>2029347</v>
      </c>
      <c r="L51" s="50">
        <f t="shared" si="3"/>
        <v>6263910</v>
      </c>
      <c r="M51" s="50">
        <f t="shared" si="3"/>
        <v>-934344</v>
      </c>
      <c r="N51" s="50">
        <f t="shared" si="3"/>
        <v>7358913</v>
      </c>
      <c r="O51" s="50">
        <f t="shared" si="3"/>
        <v>12982246</v>
      </c>
      <c r="P51" s="50">
        <f t="shared" si="3"/>
        <v>1320182</v>
      </c>
      <c r="Q51" s="50">
        <f t="shared" si="3"/>
        <v>16745892</v>
      </c>
      <c r="R51" s="50">
        <f t="shared" si="3"/>
        <v>31048320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28607767</v>
      </c>
      <c r="X51" s="50">
        <f t="shared" si="3"/>
        <v>50445809</v>
      </c>
      <c r="Y51" s="50">
        <f t="shared" si="3"/>
        <v>-21838042</v>
      </c>
      <c r="Z51" s="51">
        <f>+IF(X51&lt;&gt;0,+(Y51/X51)*100,0)</f>
        <v>-43.290101661368936</v>
      </c>
      <c r="AA51" s="48">
        <f>SUM(AA48:AA50)</f>
        <v>77689811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41439585</v>
      </c>
      <c r="D53" s="54">
        <f>+D51-D52</f>
        <v>0</v>
      </c>
      <c r="E53" s="55">
        <f t="shared" si="4"/>
        <v>51918267</v>
      </c>
      <c r="F53" s="56">
        <f t="shared" si="4"/>
        <v>77689811</v>
      </c>
      <c r="G53" s="56">
        <f t="shared" si="4"/>
        <v>10048060</v>
      </c>
      <c r="H53" s="56">
        <f t="shared" si="4"/>
        <v>-10041073</v>
      </c>
      <c r="I53" s="56">
        <f t="shared" si="4"/>
        <v>-9806453</v>
      </c>
      <c r="J53" s="56">
        <f t="shared" si="4"/>
        <v>-9799466</v>
      </c>
      <c r="K53" s="56">
        <f t="shared" si="4"/>
        <v>2029347</v>
      </c>
      <c r="L53" s="56">
        <f t="shared" si="4"/>
        <v>6263910</v>
      </c>
      <c r="M53" s="56">
        <f t="shared" si="4"/>
        <v>-934344</v>
      </c>
      <c r="N53" s="56">
        <f t="shared" si="4"/>
        <v>7358913</v>
      </c>
      <c r="O53" s="56">
        <f t="shared" si="4"/>
        <v>12982246</v>
      </c>
      <c r="P53" s="56">
        <f t="shared" si="4"/>
        <v>1320182</v>
      </c>
      <c r="Q53" s="56">
        <f t="shared" si="4"/>
        <v>16745892</v>
      </c>
      <c r="R53" s="56">
        <f t="shared" si="4"/>
        <v>31048320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28607767</v>
      </c>
      <c r="X53" s="56">
        <f t="shared" si="4"/>
        <v>50445809</v>
      </c>
      <c r="Y53" s="56">
        <f t="shared" si="4"/>
        <v>-21838042</v>
      </c>
      <c r="Z53" s="57">
        <f>+IF(X53&lt;&gt;0,+(Y53/X53)*100,0)</f>
        <v>-43.290101661368936</v>
      </c>
      <c r="AA53" s="54">
        <f>+AA51-AA52</f>
        <v>77689811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41439585</v>
      </c>
      <c r="D56" s="48">
        <f>SUM(D53:D55)</f>
        <v>0</v>
      </c>
      <c r="E56" s="49">
        <f t="shared" si="5"/>
        <v>51918267</v>
      </c>
      <c r="F56" s="50">
        <f t="shared" si="5"/>
        <v>77689811</v>
      </c>
      <c r="G56" s="50">
        <f t="shared" si="5"/>
        <v>10048060</v>
      </c>
      <c r="H56" s="50">
        <f t="shared" si="5"/>
        <v>-10041073</v>
      </c>
      <c r="I56" s="50">
        <f t="shared" si="5"/>
        <v>-9806453</v>
      </c>
      <c r="J56" s="50">
        <f t="shared" si="5"/>
        <v>-9799466</v>
      </c>
      <c r="K56" s="50">
        <f t="shared" si="5"/>
        <v>2029347</v>
      </c>
      <c r="L56" s="50">
        <f t="shared" si="5"/>
        <v>6263910</v>
      </c>
      <c r="M56" s="50">
        <f t="shared" si="5"/>
        <v>-934344</v>
      </c>
      <c r="N56" s="50">
        <f t="shared" si="5"/>
        <v>7358913</v>
      </c>
      <c r="O56" s="50">
        <f t="shared" si="5"/>
        <v>12982246</v>
      </c>
      <c r="P56" s="50">
        <f t="shared" si="5"/>
        <v>1320182</v>
      </c>
      <c r="Q56" s="50">
        <f t="shared" si="5"/>
        <v>16745892</v>
      </c>
      <c r="R56" s="50">
        <f t="shared" si="5"/>
        <v>31048320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28607767</v>
      </c>
      <c r="X56" s="50">
        <f t="shared" si="5"/>
        <v>50445809</v>
      </c>
      <c r="Y56" s="50">
        <f t="shared" si="5"/>
        <v>-21838042</v>
      </c>
      <c r="Z56" s="51">
        <f>+IF(X56&lt;&gt;0,+(Y56/X56)*100,0)</f>
        <v>-43.290101661368936</v>
      </c>
      <c r="AA56" s="48">
        <f>SUM(AA53:AA55)</f>
        <v>77689811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41439585</v>
      </c>
      <c r="D59" s="65">
        <f>SUM(D56:D58)</f>
        <v>0</v>
      </c>
      <c r="E59" s="66">
        <f t="shared" si="6"/>
        <v>51918267</v>
      </c>
      <c r="F59" s="67">
        <f t="shared" si="6"/>
        <v>77689811</v>
      </c>
      <c r="G59" s="67">
        <f t="shared" si="6"/>
        <v>10048060</v>
      </c>
      <c r="H59" s="67">
        <f t="shared" si="6"/>
        <v>-10041073</v>
      </c>
      <c r="I59" s="67">
        <f t="shared" si="6"/>
        <v>-9806453</v>
      </c>
      <c r="J59" s="67">
        <f t="shared" si="6"/>
        <v>-9799466</v>
      </c>
      <c r="K59" s="67">
        <f t="shared" si="6"/>
        <v>2029347</v>
      </c>
      <c r="L59" s="67">
        <f t="shared" si="6"/>
        <v>6263910</v>
      </c>
      <c r="M59" s="67">
        <f t="shared" si="6"/>
        <v>-934344</v>
      </c>
      <c r="N59" s="67">
        <f t="shared" si="6"/>
        <v>7358913</v>
      </c>
      <c r="O59" s="67">
        <f t="shared" si="6"/>
        <v>12982246</v>
      </c>
      <c r="P59" s="67">
        <f t="shared" si="6"/>
        <v>1320182</v>
      </c>
      <c r="Q59" s="67">
        <f t="shared" si="6"/>
        <v>16745892</v>
      </c>
      <c r="R59" s="67">
        <f t="shared" si="6"/>
        <v>31048320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28607767</v>
      </c>
      <c r="X59" s="67">
        <f t="shared" si="6"/>
        <v>50445809</v>
      </c>
      <c r="Y59" s="67">
        <f t="shared" si="6"/>
        <v>-21838042</v>
      </c>
      <c r="Z59" s="68">
        <f>+IF(X59&lt;&gt;0,+(Y59/X59)*100,0)</f>
        <v>-43.290101661368936</v>
      </c>
      <c r="AA59" s="65">
        <f>SUM(AA56:AA58)</f>
        <v>77689811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486942128</v>
      </c>
      <c r="D6" s="20"/>
      <c r="E6" s="21">
        <v>651024647</v>
      </c>
      <c r="F6" s="22">
        <v>678621206</v>
      </c>
      <c r="G6" s="22">
        <v>38756198</v>
      </c>
      <c r="H6" s="22">
        <v>41175531</v>
      </c>
      <c r="I6" s="22">
        <v>40860321</v>
      </c>
      <c r="J6" s="22">
        <v>120792050</v>
      </c>
      <c r="K6" s="22">
        <v>39744267</v>
      </c>
      <c r="L6" s="22">
        <v>39239271</v>
      </c>
      <c r="M6" s="22">
        <v>48047593</v>
      </c>
      <c r="N6" s="22">
        <v>127031131</v>
      </c>
      <c r="O6" s="22">
        <v>53602938</v>
      </c>
      <c r="P6" s="22">
        <v>55432854</v>
      </c>
      <c r="Q6" s="22">
        <v>60882296</v>
      </c>
      <c r="R6" s="22">
        <v>169918088</v>
      </c>
      <c r="S6" s="22"/>
      <c r="T6" s="22"/>
      <c r="U6" s="22"/>
      <c r="V6" s="22"/>
      <c r="W6" s="22">
        <v>417741269</v>
      </c>
      <c r="X6" s="22">
        <v>508965921</v>
      </c>
      <c r="Y6" s="22">
        <v>-91224652</v>
      </c>
      <c r="Z6" s="23">
        <v>-17.923528518523348</v>
      </c>
      <c r="AA6" s="20">
        <v>678621206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329299</v>
      </c>
      <c r="D10" s="20"/>
      <c r="E10" s="21">
        <v>3566</v>
      </c>
      <c r="F10" s="22">
        <v>1101</v>
      </c>
      <c r="G10" s="22"/>
      <c r="H10" s="22"/>
      <c r="I10" s="22"/>
      <c r="J10" s="22"/>
      <c r="K10" s="22"/>
      <c r="L10" s="22">
        <v>550</v>
      </c>
      <c r="M10" s="22"/>
      <c r="N10" s="22">
        <v>550</v>
      </c>
      <c r="O10" s="22"/>
      <c r="P10" s="22"/>
      <c r="Q10" s="22"/>
      <c r="R10" s="22"/>
      <c r="S10" s="22"/>
      <c r="T10" s="22"/>
      <c r="U10" s="22"/>
      <c r="V10" s="22"/>
      <c r="W10" s="22">
        <v>550</v>
      </c>
      <c r="X10" s="22">
        <v>828</v>
      </c>
      <c r="Y10" s="22">
        <v>-278</v>
      </c>
      <c r="Z10" s="23">
        <v>-33.574879227053138</v>
      </c>
      <c r="AA10" s="20">
        <v>1101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>
        <v>7871</v>
      </c>
      <c r="D18" s="20"/>
      <c r="E18" s="21">
        <v>2199</v>
      </c>
      <c r="F18" s="22">
        <v>3010</v>
      </c>
      <c r="G18" s="22">
        <v>1187</v>
      </c>
      <c r="H18" s="22"/>
      <c r="I18" s="22"/>
      <c r="J18" s="22">
        <v>1187</v>
      </c>
      <c r="K18" s="22"/>
      <c r="L18" s="22"/>
      <c r="M18" s="22">
        <v>318</v>
      </c>
      <c r="N18" s="22">
        <v>318</v>
      </c>
      <c r="O18" s="22">
        <v>1169</v>
      </c>
      <c r="P18" s="22">
        <v>1169</v>
      </c>
      <c r="Q18" s="22">
        <v>3824</v>
      </c>
      <c r="R18" s="22">
        <v>6162</v>
      </c>
      <c r="S18" s="22"/>
      <c r="T18" s="22"/>
      <c r="U18" s="22"/>
      <c r="V18" s="22"/>
      <c r="W18" s="22">
        <v>7667</v>
      </c>
      <c r="X18" s="22">
        <v>2259</v>
      </c>
      <c r="Y18" s="22">
        <v>5408</v>
      </c>
      <c r="Z18" s="23">
        <v>239.39796370075251</v>
      </c>
      <c r="AA18" s="20">
        <v>3010</v>
      </c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>
        <v>6412318</v>
      </c>
      <c r="G19" s="22"/>
      <c r="H19" s="22">
        <v>3121739</v>
      </c>
      <c r="I19" s="22"/>
      <c r="J19" s="22">
        <v>3121739</v>
      </c>
      <c r="K19" s="22">
        <v>84420</v>
      </c>
      <c r="L19" s="22"/>
      <c r="M19" s="22"/>
      <c r="N19" s="22">
        <v>84420</v>
      </c>
      <c r="O19" s="22"/>
      <c r="P19" s="22"/>
      <c r="Q19" s="22"/>
      <c r="R19" s="22"/>
      <c r="S19" s="22"/>
      <c r="T19" s="22"/>
      <c r="U19" s="22"/>
      <c r="V19" s="22"/>
      <c r="W19" s="22">
        <v>3206159</v>
      </c>
      <c r="X19" s="22">
        <v>4809240</v>
      </c>
      <c r="Y19" s="22">
        <v>-1603081</v>
      </c>
      <c r="Z19" s="23">
        <v>-33.333354126639556</v>
      </c>
      <c r="AA19" s="20">
        <v>6412318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74606</v>
      </c>
      <c r="D23" s="20"/>
      <c r="E23" s="21">
        <v>90679</v>
      </c>
      <c r="F23" s="22">
        <v>12000</v>
      </c>
      <c r="G23" s="22">
        <v>6000</v>
      </c>
      <c r="H23" s="22"/>
      <c r="I23" s="22"/>
      <c r="J23" s="22">
        <v>6000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6000</v>
      </c>
      <c r="X23" s="22">
        <v>9000</v>
      </c>
      <c r="Y23" s="22">
        <v>-3000</v>
      </c>
      <c r="Z23" s="23">
        <v>-33.333333333333329</v>
      </c>
      <c r="AA23" s="20">
        <v>12000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785693</v>
      </c>
      <c r="D25" s="20"/>
      <c r="E25" s="21">
        <v>6709937</v>
      </c>
      <c r="F25" s="22">
        <v>6709937</v>
      </c>
      <c r="G25" s="22">
        <v>2795802</v>
      </c>
      <c r="H25" s="22"/>
      <c r="I25" s="22"/>
      <c r="J25" s="22">
        <v>2795802</v>
      </c>
      <c r="K25" s="22"/>
      <c r="L25" s="22"/>
      <c r="M25" s="22">
        <v>1502836</v>
      </c>
      <c r="N25" s="22">
        <v>1502836</v>
      </c>
      <c r="O25" s="22"/>
      <c r="P25" s="22"/>
      <c r="Q25" s="22">
        <v>1677468</v>
      </c>
      <c r="R25" s="22">
        <v>1677468</v>
      </c>
      <c r="S25" s="22"/>
      <c r="T25" s="22"/>
      <c r="U25" s="22"/>
      <c r="V25" s="22"/>
      <c r="W25" s="22">
        <v>5976106</v>
      </c>
      <c r="X25" s="22">
        <v>5032449</v>
      </c>
      <c r="Y25" s="22">
        <v>943657</v>
      </c>
      <c r="Z25" s="23">
        <v>18.75144686016689</v>
      </c>
      <c r="AA25" s="20">
        <v>6709937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488139597</v>
      </c>
      <c r="D32" s="29">
        <f t="shared" ref="D32:Y32" si="0">SUM(D6:D31)</f>
        <v>0</v>
      </c>
      <c r="E32" s="30">
        <f t="shared" si="0"/>
        <v>657831028</v>
      </c>
      <c r="F32" s="31">
        <f t="shared" si="0"/>
        <v>691759572</v>
      </c>
      <c r="G32" s="31">
        <f t="shared" si="0"/>
        <v>41559187</v>
      </c>
      <c r="H32" s="31">
        <f t="shared" si="0"/>
        <v>44297270</v>
      </c>
      <c r="I32" s="31">
        <f t="shared" si="0"/>
        <v>40860321</v>
      </c>
      <c r="J32" s="31">
        <f t="shared" si="0"/>
        <v>126716778</v>
      </c>
      <c r="K32" s="31">
        <f t="shared" si="0"/>
        <v>39828687</v>
      </c>
      <c r="L32" s="31">
        <f t="shared" si="0"/>
        <v>39239821</v>
      </c>
      <c r="M32" s="31">
        <f t="shared" si="0"/>
        <v>49550747</v>
      </c>
      <c r="N32" s="31">
        <f t="shared" si="0"/>
        <v>128619255</v>
      </c>
      <c r="O32" s="31">
        <f t="shared" si="0"/>
        <v>53604107</v>
      </c>
      <c r="P32" s="31">
        <f t="shared" si="0"/>
        <v>55434023</v>
      </c>
      <c r="Q32" s="31">
        <f t="shared" si="0"/>
        <v>62563588</v>
      </c>
      <c r="R32" s="31">
        <f t="shared" si="0"/>
        <v>171601718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426937751</v>
      </c>
      <c r="X32" s="31">
        <f t="shared" si="0"/>
        <v>518819697</v>
      </c>
      <c r="Y32" s="31">
        <f t="shared" si="0"/>
        <v>-91881946</v>
      </c>
      <c r="Z32" s="32">
        <f>+IF(X32&lt;&gt;0,+(Y32/X32)*100,0)</f>
        <v>-17.709802949135138</v>
      </c>
      <c r="AA32" s="29">
        <f>SUM(AA6:AA31)</f>
        <v>691759572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21142229</v>
      </c>
      <c r="D34" s="20"/>
      <c r="E34" s="21">
        <v>22088720</v>
      </c>
      <c r="F34" s="22">
        <v>25418209</v>
      </c>
      <c r="G34" s="22">
        <v>1484913</v>
      </c>
      <c r="H34" s="22">
        <v>1904110</v>
      </c>
      <c r="I34" s="22">
        <v>1899315</v>
      </c>
      <c r="J34" s="22">
        <v>5288338</v>
      </c>
      <c r="K34" s="22">
        <v>2006200</v>
      </c>
      <c r="L34" s="22">
        <v>1965463</v>
      </c>
      <c r="M34" s="22">
        <v>1811165</v>
      </c>
      <c r="N34" s="22">
        <v>5782828</v>
      </c>
      <c r="O34" s="22">
        <v>1929367</v>
      </c>
      <c r="P34" s="22">
        <v>1869277</v>
      </c>
      <c r="Q34" s="22">
        <v>1880662</v>
      </c>
      <c r="R34" s="22">
        <v>5679306</v>
      </c>
      <c r="S34" s="22"/>
      <c r="T34" s="22"/>
      <c r="U34" s="22"/>
      <c r="V34" s="22"/>
      <c r="W34" s="22">
        <v>16750472</v>
      </c>
      <c r="X34" s="22">
        <v>19063656</v>
      </c>
      <c r="Y34" s="22">
        <v>-2313184</v>
      </c>
      <c r="Z34" s="23">
        <v>-12.13399990012409</v>
      </c>
      <c r="AA34" s="20">
        <v>25418209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401064973</v>
      </c>
      <c r="D36" s="20"/>
      <c r="E36" s="21">
        <v>495377577</v>
      </c>
      <c r="F36" s="22">
        <v>459297973</v>
      </c>
      <c r="G36" s="22">
        <v>44720001</v>
      </c>
      <c r="H36" s="22">
        <v>47393787</v>
      </c>
      <c r="I36" s="22">
        <v>28893265</v>
      </c>
      <c r="J36" s="22">
        <v>121007053</v>
      </c>
      <c r="K36" s="22">
        <v>31859373</v>
      </c>
      <c r="L36" s="22">
        <v>35687284</v>
      </c>
      <c r="M36" s="22">
        <v>40590538</v>
      </c>
      <c r="N36" s="22">
        <v>108137195</v>
      </c>
      <c r="O36" s="22">
        <v>44419818</v>
      </c>
      <c r="P36" s="22">
        <v>44008407</v>
      </c>
      <c r="Q36" s="22">
        <v>42136237</v>
      </c>
      <c r="R36" s="22">
        <v>130564462</v>
      </c>
      <c r="S36" s="22"/>
      <c r="T36" s="22"/>
      <c r="U36" s="22"/>
      <c r="V36" s="22"/>
      <c r="W36" s="22">
        <v>359708710</v>
      </c>
      <c r="X36" s="22">
        <v>344473479</v>
      </c>
      <c r="Y36" s="22">
        <v>15235231</v>
      </c>
      <c r="Z36" s="23">
        <v>4.4227587691881505</v>
      </c>
      <c r="AA36" s="20">
        <v>459297973</v>
      </c>
    </row>
    <row r="37" spans="1:27" ht="13.5" x14ac:dyDescent="0.25">
      <c r="A37" s="19" t="s">
        <v>63</v>
      </c>
      <c r="B37" s="15" t="s">
        <v>32</v>
      </c>
      <c r="C37" s="20">
        <v>3957540</v>
      </c>
      <c r="D37" s="20"/>
      <c r="E37" s="21">
        <v>2600201</v>
      </c>
      <c r="F37" s="22">
        <v>4417554</v>
      </c>
      <c r="G37" s="22">
        <v>375427</v>
      </c>
      <c r="H37" s="22">
        <v>451042</v>
      </c>
      <c r="I37" s="22">
        <v>704064</v>
      </c>
      <c r="J37" s="22">
        <v>1530533</v>
      </c>
      <c r="K37" s="22">
        <v>515721</v>
      </c>
      <c r="L37" s="22">
        <v>567741</v>
      </c>
      <c r="M37" s="22">
        <v>372460</v>
      </c>
      <c r="N37" s="22">
        <v>1455922</v>
      </c>
      <c r="O37" s="22">
        <v>432571</v>
      </c>
      <c r="P37" s="22">
        <v>405797</v>
      </c>
      <c r="Q37" s="22">
        <v>388643</v>
      </c>
      <c r="R37" s="22">
        <v>1227011</v>
      </c>
      <c r="S37" s="22"/>
      <c r="T37" s="22"/>
      <c r="U37" s="22"/>
      <c r="V37" s="22"/>
      <c r="W37" s="22">
        <v>4213466</v>
      </c>
      <c r="X37" s="22">
        <v>3313179</v>
      </c>
      <c r="Y37" s="22">
        <v>900287</v>
      </c>
      <c r="Z37" s="23">
        <v>27.172905538759</v>
      </c>
      <c r="AA37" s="20">
        <v>4417554</v>
      </c>
    </row>
    <row r="38" spans="1:27" ht="13.5" x14ac:dyDescent="0.25">
      <c r="A38" s="19" t="s">
        <v>64</v>
      </c>
      <c r="B38" s="15" t="s">
        <v>32</v>
      </c>
      <c r="C38" s="20">
        <v>-1394036</v>
      </c>
      <c r="D38" s="20"/>
      <c r="E38" s="21"/>
      <c r="F38" s="22">
        <v>5140363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3855276</v>
      </c>
      <c r="Y38" s="22">
        <v>-3855276</v>
      </c>
      <c r="Z38" s="23">
        <v>-100</v>
      </c>
      <c r="AA38" s="20">
        <v>5140363</v>
      </c>
    </row>
    <row r="39" spans="1:27" ht="13.5" x14ac:dyDescent="0.25">
      <c r="A39" s="19" t="s">
        <v>65</v>
      </c>
      <c r="B39" s="15" t="s">
        <v>32</v>
      </c>
      <c r="C39" s="20">
        <v>5677281</v>
      </c>
      <c r="D39" s="20"/>
      <c r="E39" s="21">
        <v>6134473</v>
      </c>
      <c r="F39" s="22">
        <v>6134473</v>
      </c>
      <c r="G39" s="22"/>
      <c r="H39" s="22"/>
      <c r="I39" s="22"/>
      <c r="J39" s="22"/>
      <c r="K39" s="22"/>
      <c r="L39" s="22">
        <v>2642673</v>
      </c>
      <c r="M39" s="22">
        <v>532797</v>
      </c>
      <c r="N39" s="22">
        <v>3175470</v>
      </c>
      <c r="O39" s="22">
        <v>532594</v>
      </c>
      <c r="P39" s="22"/>
      <c r="Q39" s="22">
        <v>1033590</v>
      </c>
      <c r="R39" s="22">
        <v>1566184</v>
      </c>
      <c r="S39" s="22"/>
      <c r="T39" s="22"/>
      <c r="U39" s="22"/>
      <c r="V39" s="22"/>
      <c r="W39" s="22">
        <v>4741654</v>
      </c>
      <c r="X39" s="22">
        <v>4600863</v>
      </c>
      <c r="Y39" s="22">
        <v>140791</v>
      </c>
      <c r="Z39" s="23">
        <v>3.0600998117092382</v>
      </c>
      <c r="AA39" s="20">
        <v>6134473</v>
      </c>
    </row>
    <row r="40" spans="1:27" ht="13.5" x14ac:dyDescent="0.25">
      <c r="A40" s="19" t="s">
        <v>40</v>
      </c>
      <c r="B40" s="15" t="s">
        <v>32</v>
      </c>
      <c r="C40" s="20">
        <v>2884401</v>
      </c>
      <c r="D40" s="20"/>
      <c r="E40" s="21">
        <v>2678778</v>
      </c>
      <c r="F40" s="22">
        <v>2678778</v>
      </c>
      <c r="G40" s="22">
        <v>229326</v>
      </c>
      <c r="H40" s="22">
        <v>229326</v>
      </c>
      <c r="I40" s="22">
        <v>221929</v>
      </c>
      <c r="J40" s="22">
        <v>680581</v>
      </c>
      <c r="K40" s="22">
        <v>229326</v>
      </c>
      <c r="L40" s="22">
        <v>221929</v>
      </c>
      <c r="M40" s="22">
        <v>214531</v>
      </c>
      <c r="N40" s="22">
        <v>665786</v>
      </c>
      <c r="O40" s="22">
        <v>235900</v>
      </c>
      <c r="P40" s="22">
        <v>204220</v>
      </c>
      <c r="Q40" s="22">
        <v>218304</v>
      </c>
      <c r="R40" s="22">
        <v>658424</v>
      </c>
      <c r="S40" s="22"/>
      <c r="T40" s="22"/>
      <c r="U40" s="22"/>
      <c r="V40" s="22"/>
      <c r="W40" s="22">
        <v>2004791</v>
      </c>
      <c r="X40" s="22">
        <v>2024384</v>
      </c>
      <c r="Y40" s="22">
        <v>-19593</v>
      </c>
      <c r="Z40" s="23">
        <v>-0.96784997312762788</v>
      </c>
      <c r="AA40" s="20">
        <v>2678778</v>
      </c>
    </row>
    <row r="41" spans="1:27" ht="13.5" x14ac:dyDescent="0.25">
      <c r="A41" s="19" t="s">
        <v>66</v>
      </c>
      <c r="B41" s="15" t="s">
        <v>32</v>
      </c>
      <c r="C41" s="20">
        <v>974216</v>
      </c>
      <c r="D41" s="20"/>
      <c r="E41" s="21">
        <v>7377299</v>
      </c>
      <c r="F41" s="22">
        <v>5131460</v>
      </c>
      <c r="G41" s="22">
        <v>7823</v>
      </c>
      <c r="H41" s="22">
        <v>128720</v>
      </c>
      <c r="I41" s="22">
        <v>146647</v>
      </c>
      <c r="J41" s="22">
        <v>283190</v>
      </c>
      <c r="K41" s="22">
        <v>159994</v>
      </c>
      <c r="L41" s="22">
        <v>50899</v>
      </c>
      <c r="M41" s="22">
        <v>215739</v>
      </c>
      <c r="N41" s="22">
        <v>426632</v>
      </c>
      <c r="O41" s="22">
        <v>549683</v>
      </c>
      <c r="P41" s="22">
        <v>22921</v>
      </c>
      <c r="Q41" s="22">
        <v>975622</v>
      </c>
      <c r="R41" s="22">
        <v>1548226</v>
      </c>
      <c r="S41" s="22"/>
      <c r="T41" s="22"/>
      <c r="U41" s="22"/>
      <c r="V41" s="22"/>
      <c r="W41" s="22">
        <v>2258048</v>
      </c>
      <c r="X41" s="22">
        <v>3848598</v>
      </c>
      <c r="Y41" s="22">
        <v>-1590550</v>
      </c>
      <c r="Z41" s="23">
        <v>-41.328036859136759</v>
      </c>
      <c r="AA41" s="20">
        <v>5131460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1170653</v>
      </c>
      <c r="D43" s="20"/>
      <c r="E43" s="21">
        <v>26083874</v>
      </c>
      <c r="F43" s="22">
        <v>2611688</v>
      </c>
      <c r="G43" s="22"/>
      <c r="H43" s="22"/>
      <c r="I43" s="22">
        <v>8949</v>
      </c>
      <c r="J43" s="22">
        <v>8949</v>
      </c>
      <c r="K43" s="22">
        <v>1483</v>
      </c>
      <c r="L43" s="22"/>
      <c r="M43" s="22"/>
      <c r="N43" s="22">
        <v>1483</v>
      </c>
      <c r="O43" s="22"/>
      <c r="P43" s="22"/>
      <c r="Q43" s="22"/>
      <c r="R43" s="22"/>
      <c r="S43" s="22"/>
      <c r="T43" s="22"/>
      <c r="U43" s="22"/>
      <c r="V43" s="22"/>
      <c r="W43" s="22">
        <v>10432</v>
      </c>
      <c r="X43" s="22">
        <v>1958769</v>
      </c>
      <c r="Y43" s="22">
        <v>-1948337</v>
      </c>
      <c r="Z43" s="23">
        <v>-99.467420609576735</v>
      </c>
      <c r="AA43" s="20">
        <v>2611688</v>
      </c>
    </row>
    <row r="44" spans="1:27" ht="13.5" x14ac:dyDescent="0.25">
      <c r="A44" s="19" t="s">
        <v>69</v>
      </c>
      <c r="B44" s="15" t="s">
        <v>32</v>
      </c>
      <c r="C44" s="20">
        <v>1244552</v>
      </c>
      <c r="D44" s="20"/>
      <c r="E44" s="21">
        <v>2215127</v>
      </c>
      <c r="F44" s="22">
        <v>1932230</v>
      </c>
      <c r="G44" s="22">
        <v>25764</v>
      </c>
      <c r="H44" s="22">
        <v>89002</v>
      </c>
      <c r="I44" s="22">
        <v>40891</v>
      </c>
      <c r="J44" s="22">
        <v>155657</v>
      </c>
      <c r="K44" s="22">
        <v>207997</v>
      </c>
      <c r="L44" s="22">
        <v>610879</v>
      </c>
      <c r="M44" s="22">
        <v>75960</v>
      </c>
      <c r="N44" s="22">
        <v>894836</v>
      </c>
      <c r="O44" s="22">
        <v>227144</v>
      </c>
      <c r="P44" s="22">
        <v>28820</v>
      </c>
      <c r="Q44" s="22">
        <v>-60670</v>
      </c>
      <c r="R44" s="22">
        <v>195294</v>
      </c>
      <c r="S44" s="22"/>
      <c r="T44" s="22"/>
      <c r="U44" s="22"/>
      <c r="V44" s="22"/>
      <c r="W44" s="22">
        <v>1245787</v>
      </c>
      <c r="X44" s="22">
        <v>1449171</v>
      </c>
      <c r="Y44" s="22">
        <v>-203384</v>
      </c>
      <c r="Z44" s="23">
        <v>-14.034506624822054</v>
      </c>
      <c r="AA44" s="20">
        <v>1932230</v>
      </c>
    </row>
    <row r="45" spans="1:27" ht="13.5" x14ac:dyDescent="0.25">
      <c r="A45" s="19" t="s">
        <v>70</v>
      </c>
      <c r="B45" s="15" t="s">
        <v>32</v>
      </c>
      <c r="C45" s="20">
        <v>9472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436731281</v>
      </c>
      <c r="D47" s="29">
        <f t="shared" ref="D47:Y47" si="1">SUM(D34:D46)</f>
        <v>0</v>
      </c>
      <c r="E47" s="30">
        <f t="shared" si="1"/>
        <v>564556049</v>
      </c>
      <c r="F47" s="31">
        <f t="shared" si="1"/>
        <v>512762728</v>
      </c>
      <c r="G47" s="31">
        <f t="shared" si="1"/>
        <v>46843254</v>
      </c>
      <c r="H47" s="31">
        <f t="shared" si="1"/>
        <v>50195987</v>
      </c>
      <c r="I47" s="31">
        <f t="shared" si="1"/>
        <v>31915060</v>
      </c>
      <c r="J47" s="31">
        <f t="shared" si="1"/>
        <v>128954301</v>
      </c>
      <c r="K47" s="31">
        <f t="shared" si="1"/>
        <v>34980094</v>
      </c>
      <c r="L47" s="31">
        <f t="shared" si="1"/>
        <v>41746868</v>
      </c>
      <c r="M47" s="31">
        <f t="shared" si="1"/>
        <v>43813190</v>
      </c>
      <c r="N47" s="31">
        <f t="shared" si="1"/>
        <v>120540152</v>
      </c>
      <c r="O47" s="31">
        <f t="shared" si="1"/>
        <v>48327077</v>
      </c>
      <c r="P47" s="31">
        <f t="shared" si="1"/>
        <v>46539442</v>
      </c>
      <c r="Q47" s="31">
        <f t="shared" si="1"/>
        <v>46572388</v>
      </c>
      <c r="R47" s="31">
        <f t="shared" si="1"/>
        <v>141438907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390933360</v>
      </c>
      <c r="X47" s="31">
        <f t="shared" si="1"/>
        <v>384587375</v>
      </c>
      <c r="Y47" s="31">
        <f t="shared" si="1"/>
        <v>6345985</v>
      </c>
      <c r="Z47" s="32">
        <f>+IF(X47&lt;&gt;0,+(Y47/X47)*100,0)</f>
        <v>1.6500762668041302</v>
      </c>
      <c r="AA47" s="29">
        <f>SUM(AA34:AA46)</f>
        <v>512762728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51408316</v>
      </c>
      <c r="D48" s="39">
        <f t="shared" si="2"/>
        <v>0</v>
      </c>
      <c r="E48" s="40">
        <f t="shared" si="2"/>
        <v>93274979</v>
      </c>
      <c r="F48" s="41">
        <f t="shared" si="2"/>
        <v>178996844</v>
      </c>
      <c r="G48" s="41">
        <f t="shared" si="2"/>
        <v>-5284067</v>
      </c>
      <c r="H48" s="41">
        <f t="shared" si="2"/>
        <v>-5898717</v>
      </c>
      <c r="I48" s="41">
        <f t="shared" si="2"/>
        <v>8945261</v>
      </c>
      <c r="J48" s="41">
        <f t="shared" si="2"/>
        <v>-2237523</v>
      </c>
      <c r="K48" s="41">
        <f t="shared" si="2"/>
        <v>4848593</v>
      </c>
      <c r="L48" s="41">
        <f t="shared" si="2"/>
        <v>-2507047</v>
      </c>
      <c r="M48" s="41">
        <f t="shared" si="2"/>
        <v>5737557</v>
      </c>
      <c r="N48" s="41">
        <f t="shared" si="2"/>
        <v>8079103</v>
      </c>
      <c r="O48" s="41">
        <f t="shared" si="2"/>
        <v>5277030</v>
      </c>
      <c r="P48" s="41">
        <f t="shared" si="2"/>
        <v>8894581</v>
      </c>
      <c r="Q48" s="41">
        <f t="shared" si="2"/>
        <v>15991200</v>
      </c>
      <c r="R48" s="41">
        <f t="shared" si="2"/>
        <v>30162811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36004391</v>
      </c>
      <c r="X48" s="41">
        <f t="shared" si="2"/>
        <v>134232322</v>
      </c>
      <c r="Y48" s="41">
        <f t="shared" si="2"/>
        <v>-98227931</v>
      </c>
      <c r="Z48" s="42">
        <f>+IF(X48&lt;&gt;0,+(Y48/X48)*100,0)</f>
        <v>-73.177554806807265</v>
      </c>
      <c r="AA48" s="39">
        <f>+AA32-AA47</f>
        <v>178996844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460000</v>
      </c>
      <c r="F49" s="22">
        <v>960000</v>
      </c>
      <c r="G49" s="22"/>
      <c r="H49" s="22"/>
      <c r="I49" s="22"/>
      <c r="J49" s="22"/>
      <c r="K49" s="22"/>
      <c r="L49" s="22"/>
      <c r="M49" s="22">
        <v>27935</v>
      </c>
      <c r="N49" s="22">
        <v>27935</v>
      </c>
      <c r="O49" s="22"/>
      <c r="P49" s="22"/>
      <c r="Q49" s="22"/>
      <c r="R49" s="22"/>
      <c r="S49" s="22"/>
      <c r="T49" s="22"/>
      <c r="U49" s="22"/>
      <c r="V49" s="22"/>
      <c r="W49" s="22">
        <v>27935</v>
      </c>
      <c r="X49" s="22">
        <v>835003</v>
      </c>
      <c r="Y49" s="22">
        <v>-807068</v>
      </c>
      <c r="Z49" s="23">
        <v>-96.654503037713638</v>
      </c>
      <c r="AA49" s="20">
        <v>960000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51408316</v>
      </c>
      <c r="D51" s="48">
        <f t="shared" si="3"/>
        <v>0</v>
      </c>
      <c r="E51" s="49">
        <f t="shared" si="3"/>
        <v>93734979</v>
      </c>
      <c r="F51" s="50">
        <f t="shared" si="3"/>
        <v>179956844</v>
      </c>
      <c r="G51" s="50">
        <f t="shared" si="3"/>
        <v>-5284067</v>
      </c>
      <c r="H51" s="50">
        <f t="shared" si="3"/>
        <v>-5898717</v>
      </c>
      <c r="I51" s="50">
        <f t="shared" si="3"/>
        <v>8945261</v>
      </c>
      <c r="J51" s="50">
        <f t="shared" si="3"/>
        <v>-2237523</v>
      </c>
      <c r="K51" s="50">
        <f t="shared" si="3"/>
        <v>4848593</v>
      </c>
      <c r="L51" s="50">
        <f t="shared" si="3"/>
        <v>-2507047</v>
      </c>
      <c r="M51" s="50">
        <f t="shared" si="3"/>
        <v>5765492</v>
      </c>
      <c r="N51" s="50">
        <f t="shared" si="3"/>
        <v>8107038</v>
      </c>
      <c r="O51" s="50">
        <f t="shared" si="3"/>
        <v>5277030</v>
      </c>
      <c r="P51" s="50">
        <f t="shared" si="3"/>
        <v>8894581</v>
      </c>
      <c r="Q51" s="50">
        <f t="shared" si="3"/>
        <v>15991200</v>
      </c>
      <c r="R51" s="50">
        <f t="shared" si="3"/>
        <v>30162811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36032326</v>
      </c>
      <c r="X51" s="50">
        <f t="shared" si="3"/>
        <v>135067325</v>
      </c>
      <c r="Y51" s="50">
        <f t="shared" si="3"/>
        <v>-99034999</v>
      </c>
      <c r="Z51" s="51">
        <f>+IF(X51&lt;&gt;0,+(Y51/X51)*100,0)</f>
        <v>-73.322692220342716</v>
      </c>
      <c r="AA51" s="48">
        <f>SUM(AA48:AA50)</f>
        <v>179956844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51408316</v>
      </c>
      <c r="D53" s="54">
        <f>+D51-D52</f>
        <v>0</v>
      </c>
      <c r="E53" s="55">
        <f t="shared" si="4"/>
        <v>93734979</v>
      </c>
      <c r="F53" s="56">
        <f t="shared" si="4"/>
        <v>179956844</v>
      </c>
      <c r="G53" s="56">
        <f t="shared" si="4"/>
        <v>-5284067</v>
      </c>
      <c r="H53" s="56">
        <f t="shared" si="4"/>
        <v>-5898717</v>
      </c>
      <c r="I53" s="56">
        <f t="shared" si="4"/>
        <v>8945261</v>
      </c>
      <c r="J53" s="56">
        <f t="shared" si="4"/>
        <v>-2237523</v>
      </c>
      <c r="K53" s="56">
        <f t="shared" si="4"/>
        <v>4848593</v>
      </c>
      <c r="L53" s="56">
        <f t="shared" si="4"/>
        <v>-2507047</v>
      </c>
      <c r="M53" s="56">
        <f t="shared" si="4"/>
        <v>5765492</v>
      </c>
      <c r="N53" s="56">
        <f t="shared" si="4"/>
        <v>8107038</v>
      </c>
      <c r="O53" s="56">
        <f t="shared" si="4"/>
        <v>5277030</v>
      </c>
      <c r="P53" s="56">
        <f t="shared" si="4"/>
        <v>8894581</v>
      </c>
      <c r="Q53" s="56">
        <f t="shared" si="4"/>
        <v>15991200</v>
      </c>
      <c r="R53" s="56">
        <f t="shared" si="4"/>
        <v>30162811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36032326</v>
      </c>
      <c r="X53" s="56">
        <f t="shared" si="4"/>
        <v>135067325</v>
      </c>
      <c r="Y53" s="56">
        <f t="shared" si="4"/>
        <v>-99034999</v>
      </c>
      <c r="Z53" s="57">
        <f>+IF(X53&lt;&gt;0,+(Y53/X53)*100,0)</f>
        <v>-73.322692220342716</v>
      </c>
      <c r="AA53" s="54">
        <f>+AA51-AA52</f>
        <v>179956844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51408316</v>
      </c>
      <c r="D56" s="48">
        <f>SUM(D53:D55)</f>
        <v>0</v>
      </c>
      <c r="E56" s="49">
        <f t="shared" si="5"/>
        <v>93734979</v>
      </c>
      <c r="F56" s="50">
        <f t="shared" si="5"/>
        <v>179956844</v>
      </c>
      <c r="G56" s="50">
        <f t="shared" si="5"/>
        <v>-5284067</v>
      </c>
      <c r="H56" s="50">
        <f t="shared" si="5"/>
        <v>-5898717</v>
      </c>
      <c r="I56" s="50">
        <f t="shared" si="5"/>
        <v>8945261</v>
      </c>
      <c r="J56" s="50">
        <f t="shared" si="5"/>
        <v>-2237523</v>
      </c>
      <c r="K56" s="50">
        <f t="shared" si="5"/>
        <v>4848593</v>
      </c>
      <c r="L56" s="50">
        <f t="shared" si="5"/>
        <v>-2507047</v>
      </c>
      <c r="M56" s="50">
        <f t="shared" si="5"/>
        <v>5765492</v>
      </c>
      <c r="N56" s="50">
        <f t="shared" si="5"/>
        <v>8107038</v>
      </c>
      <c r="O56" s="50">
        <f t="shared" si="5"/>
        <v>5277030</v>
      </c>
      <c r="P56" s="50">
        <f t="shared" si="5"/>
        <v>8894581</v>
      </c>
      <c r="Q56" s="50">
        <f t="shared" si="5"/>
        <v>15991200</v>
      </c>
      <c r="R56" s="50">
        <f t="shared" si="5"/>
        <v>30162811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36032326</v>
      </c>
      <c r="X56" s="50">
        <f t="shared" si="5"/>
        <v>135067325</v>
      </c>
      <c r="Y56" s="50">
        <f t="shared" si="5"/>
        <v>-99034999</v>
      </c>
      <c r="Z56" s="51">
        <f>+IF(X56&lt;&gt;0,+(Y56/X56)*100,0)</f>
        <v>-73.322692220342716</v>
      </c>
      <c r="AA56" s="48">
        <f>SUM(AA53:AA55)</f>
        <v>179956844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51408316</v>
      </c>
      <c r="D59" s="65">
        <f>SUM(D56:D58)</f>
        <v>0</v>
      </c>
      <c r="E59" s="66">
        <f t="shared" si="6"/>
        <v>93734979</v>
      </c>
      <c r="F59" s="67">
        <f t="shared" si="6"/>
        <v>179956844</v>
      </c>
      <c r="G59" s="67">
        <f t="shared" si="6"/>
        <v>-5284067</v>
      </c>
      <c r="H59" s="67">
        <f t="shared" si="6"/>
        <v>-5898717</v>
      </c>
      <c r="I59" s="67">
        <f t="shared" si="6"/>
        <v>8945261</v>
      </c>
      <c r="J59" s="67">
        <f t="shared" si="6"/>
        <v>-2237523</v>
      </c>
      <c r="K59" s="67">
        <f t="shared" si="6"/>
        <v>4848593</v>
      </c>
      <c r="L59" s="67">
        <f t="shared" si="6"/>
        <v>-2507047</v>
      </c>
      <c r="M59" s="67">
        <f t="shared" si="6"/>
        <v>5765492</v>
      </c>
      <c r="N59" s="67">
        <f t="shared" si="6"/>
        <v>8107038</v>
      </c>
      <c r="O59" s="67">
        <f t="shared" si="6"/>
        <v>5277030</v>
      </c>
      <c r="P59" s="67">
        <f t="shared" si="6"/>
        <v>8894581</v>
      </c>
      <c r="Q59" s="67">
        <f t="shared" si="6"/>
        <v>15991200</v>
      </c>
      <c r="R59" s="67">
        <f t="shared" si="6"/>
        <v>30162811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36032326</v>
      </c>
      <c r="X59" s="67">
        <f t="shared" si="6"/>
        <v>135067325</v>
      </c>
      <c r="Y59" s="67">
        <f t="shared" si="6"/>
        <v>-99034999</v>
      </c>
      <c r="Z59" s="68">
        <f>+IF(X59&lt;&gt;0,+(Y59/X59)*100,0)</f>
        <v>-73.322692220342716</v>
      </c>
      <c r="AA59" s="65">
        <f>SUM(AA56:AA58)</f>
        <v>179956844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114036716</v>
      </c>
      <c r="D6" s="20"/>
      <c r="E6" s="21">
        <v>135051929</v>
      </c>
      <c r="F6" s="22">
        <v>133183001</v>
      </c>
      <c r="G6" s="22">
        <v>11542345</v>
      </c>
      <c r="H6" s="22">
        <v>13361076</v>
      </c>
      <c r="I6" s="22">
        <v>11137299</v>
      </c>
      <c r="J6" s="22">
        <v>36040720</v>
      </c>
      <c r="K6" s="22">
        <v>7876269</v>
      </c>
      <c r="L6" s="22">
        <v>11740920</v>
      </c>
      <c r="M6" s="22">
        <v>9512137</v>
      </c>
      <c r="N6" s="22">
        <v>29129326</v>
      </c>
      <c r="O6" s="22">
        <v>11937718</v>
      </c>
      <c r="P6" s="22">
        <v>9726285</v>
      </c>
      <c r="Q6" s="22">
        <v>7814885</v>
      </c>
      <c r="R6" s="22">
        <v>29478888</v>
      </c>
      <c r="S6" s="22"/>
      <c r="T6" s="22"/>
      <c r="U6" s="22"/>
      <c r="V6" s="22"/>
      <c r="W6" s="22">
        <v>94648934</v>
      </c>
      <c r="X6" s="22">
        <v>99887243</v>
      </c>
      <c r="Y6" s="22">
        <v>-5238309</v>
      </c>
      <c r="Z6" s="23">
        <v>-5.2442222276572394</v>
      </c>
      <c r="AA6" s="20">
        <v>133183001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>
        <v>120641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>
        <v>212000</v>
      </c>
      <c r="G22" s="22"/>
      <c r="H22" s="22"/>
      <c r="I22" s="22"/>
      <c r="J22" s="22"/>
      <c r="K22" s="22">
        <v>18213</v>
      </c>
      <c r="L22" s="22">
        <v>17596</v>
      </c>
      <c r="M22" s="22">
        <v>17378</v>
      </c>
      <c r="N22" s="22">
        <v>53187</v>
      </c>
      <c r="O22" s="22">
        <v>74263</v>
      </c>
      <c r="P22" s="22">
        <v>17126</v>
      </c>
      <c r="Q22" s="22">
        <v>17074</v>
      </c>
      <c r="R22" s="22">
        <v>108463</v>
      </c>
      <c r="S22" s="22"/>
      <c r="T22" s="22"/>
      <c r="U22" s="22"/>
      <c r="V22" s="22"/>
      <c r="W22" s="22">
        <v>161650</v>
      </c>
      <c r="X22" s="22">
        <v>159003</v>
      </c>
      <c r="Y22" s="22">
        <v>2647</v>
      </c>
      <c r="Z22" s="23">
        <v>1.6647484638654615</v>
      </c>
      <c r="AA22" s="20">
        <v>212000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5155713</v>
      </c>
      <c r="D25" s="20"/>
      <c r="E25" s="21">
        <v>6481617</v>
      </c>
      <c r="F25" s="22">
        <v>6981617</v>
      </c>
      <c r="G25" s="22">
        <v>5959878</v>
      </c>
      <c r="H25" s="22"/>
      <c r="I25" s="22"/>
      <c r="J25" s="22">
        <v>5959878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5959878</v>
      </c>
      <c r="X25" s="22">
        <v>5111211</v>
      </c>
      <c r="Y25" s="22">
        <v>848667</v>
      </c>
      <c r="Z25" s="23">
        <v>16.604029847329723</v>
      </c>
      <c r="AA25" s="20">
        <v>6981617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484740</v>
      </c>
      <c r="F28" s="22">
        <v>1124000</v>
      </c>
      <c r="G28" s="22">
        <v>306552</v>
      </c>
      <c r="H28" s="22">
        <v>139471</v>
      </c>
      <c r="I28" s="22">
        <v>125089</v>
      </c>
      <c r="J28" s="22">
        <v>571112</v>
      </c>
      <c r="K28" s="22">
        <v>117986</v>
      </c>
      <c r="L28" s="22">
        <v>118139</v>
      </c>
      <c r="M28" s="22">
        <v>116731</v>
      </c>
      <c r="N28" s="22">
        <v>352856</v>
      </c>
      <c r="O28" s="22">
        <v>71835</v>
      </c>
      <c r="P28" s="22">
        <v>104609</v>
      </c>
      <c r="Q28" s="22">
        <v>110806</v>
      </c>
      <c r="R28" s="22">
        <v>287250</v>
      </c>
      <c r="S28" s="22"/>
      <c r="T28" s="22"/>
      <c r="U28" s="22"/>
      <c r="V28" s="22"/>
      <c r="W28" s="22">
        <v>1211218</v>
      </c>
      <c r="X28" s="22">
        <v>843003</v>
      </c>
      <c r="Y28" s="22">
        <v>368215</v>
      </c>
      <c r="Z28" s="23">
        <v>43.678966741518124</v>
      </c>
      <c r="AA28" s="20">
        <v>1124000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119313070</v>
      </c>
      <c r="D32" s="29">
        <f t="shared" ref="D32:Y32" si="0">SUM(D6:D31)</f>
        <v>0</v>
      </c>
      <c r="E32" s="30">
        <f t="shared" si="0"/>
        <v>142018286</v>
      </c>
      <c r="F32" s="31">
        <f t="shared" si="0"/>
        <v>141500618</v>
      </c>
      <c r="G32" s="31">
        <f t="shared" si="0"/>
        <v>17808775</v>
      </c>
      <c r="H32" s="31">
        <f t="shared" si="0"/>
        <v>13500547</v>
      </c>
      <c r="I32" s="31">
        <f t="shared" si="0"/>
        <v>11262388</v>
      </c>
      <c r="J32" s="31">
        <f t="shared" si="0"/>
        <v>42571710</v>
      </c>
      <c r="K32" s="31">
        <f t="shared" si="0"/>
        <v>8012468</v>
      </c>
      <c r="L32" s="31">
        <f t="shared" si="0"/>
        <v>11876655</v>
      </c>
      <c r="M32" s="31">
        <f t="shared" si="0"/>
        <v>9646246</v>
      </c>
      <c r="N32" s="31">
        <f t="shared" si="0"/>
        <v>29535369</v>
      </c>
      <c r="O32" s="31">
        <f t="shared" si="0"/>
        <v>12083816</v>
      </c>
      <c r="P32" s="31">
        <f t="shared" si="0"/>
        <v>9848020</v>
      </c>
      <c r="Q32" s="31">
        <f t="shared" si="0"/>
        <v>7942765</v>
      </c>
      <c r="R32" s="31">
        <f t="shared" si="0"/>
        <v>29874601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101981680</v>
      </c>
      <c r="X32" s="31">
        <f t="shared" si="0"/>
        <v>106000460</v>
      </c>
      <c r="Y32" s="31">
        <f t="shared" si="0"/>
        <v>-4018780</v>
      </c>
      <c r="Z32" s="32">
        <f>+IF(X32&lt;&gt;0,+(Y32/X32)*100,0)</f>
        <v>-3.7912854340443425</v>
      </c>
      <c r="AA32" s="29">
        <f>SUM(AA6:AA31)</f>
        <v>141500618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9196842</v>
      </c>
      <c r="D34" s="20"/>
      <c r="E34" s="21">
        <v>11034187</v>
      </c>
      <c r="F34" s="22">
        <v>11359025</v>
      </c>
      <c r="G34" s="22">
        <v>851295</v>
      </c>
      <c r="H34" s="22">
        <v>895053</v>
      </c>
      <c r="I34" s="22">
        <v>1049083</v>
      </c>
      <c r="J34" s="22">
        <v>2795431</v>
      </c>
      <c r="K34" s="22">
        <v>883291</v>
      </c>
      <c r="L34" s="22">
        <v>742988</v>
      </c>
      <c r="M34" s="22">
        <v>855773</v>
      </c>
      <c r="N34" s="22">
        <v>2482052</v>
      </c>
      <c r="O34" s="22">
        <v>589371</v>
      </c>
      <c r="P34" s="22">
        <v>749524</v>
      </c>
      <c r="Q34" s="22">
        <v>645453</v>
      </c>
      <c r="R34" s="22">
        <v>1984348</v>
      </c>
      <c r="S34" s="22"/>
      <c r="T34" s="22"/>
      <c r="U34" s="22"/>
      <c r="V34" s="22"/>
      <c r="W34" s="22">
        <v>7261831</v>
      </c>
      <c r="X34" s="22">
        <v>8519257</v>
      </c>
      <c r="Y34" s="22">
        <v>-1257426</v>
      </c>
      <c r="Z34" s="23">
        <v>-14.759808279055322</v>
      </c>
      <c r="AA34" s="20">
        <v>11359025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87773616</v>
      </c>
      <c r="D36" s="20"/>
      <c r="E36" s="21">
        <v>84005000</v>
      </c>
      <c r="F36" s="22">
        <v>102472339</v>
      </c>
      <c r="G36" s="22"/>
      <c r="H36" s="22">
        <v>11864601</v>
      </c>
      <c r="I36" s="22">
        <v>12366541</v>
      </c>
      <c r="J36" s="22">
        <v>24231142</v>
      </c>
      <c r="K36" s="22">
        <v>6659731</v>
      </c>
      <c r="L36" s="22">
        <v>21134217</v>
      </c>
      <c r="M36" s="22">
        <v>22783669</v>
      </c>
      <c r="N36" s="22">
        <v>50577617</v>
      </c>
      <c r="O36" s="22">
        <v>-22899787</v>
      </c>
      <c r="P36" s="22">
        <v>6777149</v>
      </c>
      <c r="Q36" s="22">
        <v>7432269</v>
      </c>
      <c r="R36" s="22">
        <v>-8690369</v>
      </c>
      <c r="S36" s="22"/>
      <c r="T36" s="22"/>
      <c r="U36" s="22"/>
      <c r="V36" s="22"/>
      <c r="W36" s="22">
        <v>66118390</v>
      </c>
      <c r="X36" s="22">
        <v>76854254</v>
      </c>
      <c r="Y36" s="22">
        <v>-10735864</v>
      </c>
      <c r="Z36" s="23">
        <v>-13.969121344929064</v>
      </c>
      <c r="AA36" s="20">
        <v>102472339</v>
      </c>
    </row>
    <row r="37" spans="1:27" ht="13.5" x14ac:dyDescent="0.25">
      <c r="A37" s="19" t="s">
        <v>63</v>
      </c>
      <c r="B37" s="15" t="s">
        <v>32</v>
      </c>
      <c r="C37" s="20">
        <v>2165868</v>
      </c>
      <c r="D37" s="20"/>
      <c r="E37" s="21">
        <v>2229030</v>
      </c>
      <c r="F37" s="22">
        <v>2264630</v>
      </c>
      <c r="G37" s="22">
        <v>118923</v>
      </c>
      <c r="H37" s="22">
        <v>128495</v>
      </c>
      <c r="I37" s="22">
        <v>190506</v>
      </c>
      <c r="J37" s="22">
        <v>437924</v>
      </c>
      <c r="K37" s="22">
        <v>193936</v>
      </c>
      <c r="L37" s="22">
        <v>67266</v>
      </c>
      <c r="M37" s="22">
        <v>135358</v>
      </c>
      <c r="N37" s="22">
        <v>396560</v>
      </c>
      <c r="O37" s="22">
        <v>90032</v>
      </c>
      <c r="P37" s="22">
        <v>61054</v>
      </c>
      <c r="Q37" s="22">
        <v>51053</v>
      </c>
      <c r="R37" s="22">
        <v>202139</v>
      </c>
      <c r="S37" s="22"/>
      <c r="T37" s="22"/>
      <c r="U37" s="22"/>
      <c r="V37" s="22"/>
      <c r="W37" s="22">
        <v>1036623</v>
      </c>
      <c r="X37" s="22">
        <v>1698483</v>
      </c>
      <c r="Y37" s="22">
        <v>-661860</v>
      </c>
      <c r="Z37" s="23">
        <v>-38.967714130786121</v>
      </c>
      <c r="AA37" s="20">
        <v>2264630</v>
      </c>
    </row>
    <row r="38" spans="1:27" ht="13.5" x14ac:dyDescent="0.25">
      <c r="A38" s="19" t="s">
        <v>64</v>
      </c>
      <c r="B38" s="15" t="s">
        <v>32</v>
      </c>
      <c r="C38" s="20">
        <v>2613079</v>
      </c>
      <c r="D38" s="20"/>
      <c r="E38" s="21">
        <v>1623000</v>
      </c>
      <c r="F38" s="22">
        <v>3866000</v>
      </c>
      <c r="G38" s="22">
        <v>135250</v>
      </c>
      <c r="H38" s="22">
        <v>135250</v>
      </c>
      <c r="I38" s="22">
        <v>135250</v>
      </c>
      <c r="J38" s="22">
        <v>405750</v>
      </c>
      <c r="K38" s="22">
        <v>135250</v>
      </c>
      <c r="L38" s="22">
        <v>135250</v>
      </c>
      <c r="M38" s="22">
        <v>135250</v>
      </c>
      <c r="N38" s="22">
        <v>405750</v>
      </c>
      <c r="O38" s="22">
        <v>135250</v>
      </c>
      <c r="P38" s="22">
        <v>135250</v>
      </c>
      <c r="Q38" s="22">
        <v>1817499</v>
      </c>
      <c r="R38" s="22">
        <v>2087999</v>
      </c>
      <c r="S38" s="22"/>
      <c r="T38" s="22"/>
      <c r="U38" s="22"/>
      <c r="V38" s="22"/>
      <c r="W38" s="22">
        <v>2899499</v>
      </c>
      <c r="X38" s="22">
        <v>2899503</v>
      </c>
      <c r="Y38" s="22">
        <v>-4</v>
      </c>
      <c r="Z38" s="23"/>
      <c r="AA38" s="20">
        <v>3866000</v>
      </c>
    </row>
    <row r="39" spans="1:27" ht="13.5" x14ac:dyDescent="0.25">
      <c r="A39" s="19" t="s">
        <v>65</v>
      </c>
      <c r="B39" s="15" t="s">
        <v>32</v>
      </c>
      <c r="C39" s="20">
        <v>3520905</v>
      </c>
      <c r="D39" s="20"/>
      <c r="E39" s="21">
        <v>3473411</v>
      </c>
      <c r="F39" s="22">
        <v>3728903</v>
      </c>
      <c r="G39" s="22">
        <v>295521</v>
      </c>
      <c r="H39" s="22">
        <v>325956</v>
      </c>
      <c r="I39" s="22">
        <v>315829</v>
      </c>
      <c r="J39" s="22">
        <v>937306</v>
      </c>
      <c r="K39" s="22">
        <v>305643</v>
      </c>
      <c r="L39" s="22">
        <v>315837</v>
      </c>
      <c r="M39" s="22">
        <v>315842</v>
      </c>
      <c r="N39" s="22">
        <v>937322</v>
      </c>
      <c r="O39" s="22">
        <v>295448</v>
      </c>
      <c r="P39" s="22">
        <v>314787</v>
      </c>
      <c r="Q39" s="22">
        <v>315699</v>
      </c>
      <c r="R39" s="22">
        <v>925934</v>
      </c>
      <c r="S39" s="22"/>
      <c r="T39" s="22"/>
      <c r="U39" s="22"/>
      <c r="V39" s="22"/>
      <c r="W39" s="22">
        <v>2800562</v>
      </c>
      <c r="X39" s="22">
        <v>2796686</v>
      </c>
      <c r="Y39" s="22">
        <v>3876</v>
      </c>
      <c r="Z39" s="23">
        <v>0.13859260567686182</v>
      </c>
      <c r="AA39" s="20">
        <v>3728903</v>
      </c>
    </row>
    <row r="40" spans="1:27" ht="13.5" x14ac:dyDescent="0.25">
      <c r="A40" s="19" t="s">
        <v>40</v>
      </c>
      <c r="B40" s="15" t="s">
        <v>32</v>
      </c>
      <c r="C40" s="20">
        <v>1045029</v>
      </c>
      <c r="D40" s="20"/>
      <c r="E40" s="21">
        <v>997285</v>
      </c>
      <c r="F40" s="22">
        <v>1613627</v>
      </c>
      <c r="G40" s="22"/>
      <c r="H40" s="22"/>
      <c r="I40" s="22">
        <v>-131082</v>
      </c>
      <c r="J40" s="22">
        <v>-131082</v>
      </c>
      <c r="K40" s="22"/>
      <c r="L40" s="22">
        <v>231562</v>
      </c>
      <c r="M40" s="22">
        <v>751289</v>
      </c>
      <c r="N40" s="22">
        <v>982851</v>
      </c>
      <c r="O40" s="22"/>
      <c r="P40" s="22"/>
      <c r="Q40" s="22">
        <v>125655</v>
      </c>
      <c r="R40" s="22">
        <v>125655</v>
      </c>
      <c r="S40" s="22"/>
      <c r="T40" s="22"/>
      <c r="U40" s="22"/>
      <c r="V40" s="22"/>
      <c r="W40" s="22">
        <v>977424</v>
      </c>
      <c r="X40" s="22">
        <v>1210222</v>
      </c>
      <c r="Y40" s="22">
        <v>-232798</v>
      </c>
      <c r="Z40" s="23">
        <v>-19.235974887252091</v>
      </c>
      <c r="AA40" s="20">
        <v>1613627</v>
      </c>
    </row>
    <row r="41" spans="1:27" ht="13.5" x14ac:dyDescent="0.25">
      <c r="A41" s="19" t="s">
        <v>66</v>
      </c>
      <c r="B41" s="15" t="s">
        <v>32</v>
      </c>
      <c r="C41" s="20">
        <v>2240725</v>
      </c>
      <c r="D41" s="20"/>
      <c r="E41" s="21">
        <v>2386700</v>
      </c>
      <c r="F41" s="22">
        <v>3074581</v>
      </c>
      <c r="G41" s="22">
        <v>65</v>
      </c>
      <c r="H41" s="22">
        <v>99054</v>
      </c>
      <c r="I41" s="22">
        <v>95458</v>
      </c>
      <c r="J41" s="22">
        <v>194577</v>
      </c>
      <c r="K41" s="22">
        <v>99298</v>
      </c>
      <c r="L41" s="22">
        <v>78306</v>
      </c>
      <c r="M41" s="22">
        <v>74550</v>
      </c>
      <c r="N41" s="22">
        <v>252154</v>
      </c>
      <c r="O41" s="22">
        <v>146923</v>
      </c>
      <c r="P41" s="22">
        <v>372750</v>
      </c>
      <c r="Q41" s="22">
        <v>82858</v>
      </c>
      <c r="R41" s="22">
        <v>602531</v>
      </c>
      <c r="S41" s="22"/>
      <c r="T41" s="22"/>
      <c r="U41" s="22"/>
      <c r="V41" s="22"/>
      <c r="W41" s="22">
        <v>1049262</v>
      </c>
      <c r="X41" s="22">
        <v>2180939</v>
      </c>
      <c r="Y41" s="22">
        <v>-1131677</v>
      </c>
      <c r="Z41" s="23">
        <v>-51.889438448301398</v>
      </c>
      <c r="AA41" s="20">
        <v>3074581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</v>
      </c>
      <c r="F43" s="22">
        <v>1</v>
      </c>
      <c r="G43" s="22"/>
      <c r="H43" s="22">
        <v>869</v>
      </c>
      <c r="I43" s="22"/>
      <c r="J43" s="22">
        <v>869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869</v>
      </c>
      <c r="X43" s="22">
        <v>1</v>
      </c>
      <c r="Y43" s="22">
        <v>868</v>
      </c>
      <c r="Z43" s="23">
        <v>86800</v>
      </c>
      <c r="AA43" s="20">
        <v>1</v>
      </c>
    </row>
    <row r="44" spans="1:27" ht="13.5" x14ac:dyDescent="0.25">
      <c r="A44" s="19" t="s">
        <v>69</v>
      </c>
      <c r="B44" s="15" t="s">
        <v>32</v>
      </c>
      <c r="C44" s="20">
        <v>6705375</v>
      </c>
      <c r="D44" s="20"/>
      <c r="E44" s="21">
        <v>8130136</v>
      </c>
      <c r="F44" s="22">
        <v>8566752</v>
      </c>
      <c r="G44" s="22">
        <v>21156</v>
      </c>
      <c r="H44" s="22">
        <v>1535630</v>
      </c>
      <c r="I44" s="22">
        <v>1048545</v>
      </c>
      <c r="J44" s="22">
        <v>2605331</v>
      </c>
      <c r="K44" s="22">
        <v>-520911</v>
      </c>
      <c r="L44" s="22">
        <v>794535</v>
      </c>
      <c r="M44" s="22">
        <v>203266</v>
      </c>
      <c r="N44" s="22">
        <v>476890</v>
      </c>
      <c r="O44" s="22">
        <v>223786</v>
      </c>
      <c r="P44" s="22">
        <v>1226037</v>
      </c>
      <c r="Q44" s="22">
        <v>415586</v>
      </c>
      <c r="R44" s="22">
        <v>1865409</v>
      </c>
      <c r="S44" s="22"/>
      <c r="T44" s="22"/>
      <c r="U44" s="22"/>
      <c r="V44" s="22"/>
      <c r="W44" s="22">
        <v>4947630</v>
      </c>
      <c r="X44" s="22">
        <v>6425065</v>
      </c>
      <c r="Y44" s="22">
        <v>-1477435</v>
      </c>
      <c r="Z44" s="23">
        <v>-22.994864643392713</v>
      </c>
      <c r="AA44" s="20">
        <v>8566752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115261439</v>
      </c>
      <c r="D47" s="29">
        <f t="shared" ref="D47:Y47" si="1">SUM(D34:D46)</f>
        <v>0</v>
      </c>
      <c r="E47" s="30">
        <f t="shared" si="1"/>
        <v>113878750</v>
      </c>
      <c r="F47" s="31">
        <f t="shared" si="1"/>
        <v>136945858</v>
      </c>
      <c r="G47" s="31">
        <f t="shared" si="1"/>
        <v>1422210</v>
      </c>
      <c r="H47" s="31">
        <f t="shared" si="1"/>
        <v>14984908</v>
      </c>
      <c r="I47" s="31">
        <f t="shared" si="1"/>
        <v>15070130</v>
      </c>
      <c r="J47" s="31">
        <f t="shared" si="1"/>
        <v>31477248</v>
      </c>
      <c r="K47" s="31">
        <f t="shared" si="1"/>
        <v>7756238</v>
      </c>
      <c r="L47" s="31">
        <f t="shared" si="1"/>
        <v>23499961</v>
      </c>
      <c r="M47" s="31">
        <f t="shared" si="1"/>
        <v>25254997</v>
      </c>
      <c r="N47" s="31">
        <f t="shared" si="1"/>
        <v>56511196</v>
      </c>
      <c r="O47" s="31">
        <f t="shared" si="1"/>
        <v>-21418977</v>
      </c>
      <c r="P47" s="31">
        <f t="shared" si="1"/>
        <v>9636551</v>
      </c>
      <c r="Q47" s="31">
        <f t="shared" si="1"/>
        <v>10886072</v>
      </c>
      <c r="R47" s="31">
        <f t="shared" si="1"/>
        <v>-896354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87092090</v>
      </c>
      <c r="X47" s="31">
        <f t="shared" si="1"/>
        <v>102584410</v>
      </c>
      <c r="Y47" s="31">
        <f t="shared" si="1"/>
        <v>-15492320</v>
      </c>
      <c r="Z47" s="32">
        <f>+IF(X47&lt;&gt;0,+(Y47/X47)*100,0)</f>
        <v>-15.102021837431243</v>
      </c>
      <c r="AA47" s="29">
        <f>SUM(AA34:AA46)</f>
        <v>136945858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4051631</v>
      </c>
      <c r="D48" s="39">
        <f t="shared" si="2"/>
        <v>0</v>
      </c>
      <c r="E48" s="40">
        <f t="shared" si="2"/>
        <v>28139536</v>
      </c>
      <c r="F48" s="41">
        <f t="shared" si="2"/>
        <v>4554760</v>
      </c>
      <c r="G48" s="41">
        <f t="shared" si="2"/>
        <v>16386565</v>
      </c>
      <c r="H48" s="41">
        <f t="shared" si="2"/>
        <v>-1484361</v>
      </c>
      <c r="I48" s="41">
        <f t="shared" si="2"/>
        <v>-3807742</v>
      </c>
      <c r="J48" s="41">
        <f t="shared" si="2"/>
        <v>11094462</v>
      </c>
      <c r="K48" s="41">
        <f t="shared" si="2"/>
        <v>256230</v>
      </c>
      <c r="L48" s="41">
        <f t="shared" si="2"/>
        <v>-11623306</v>
      </c>
      <c r="M48" s="41">
        <f t="shared" si="2"/>
        <v>-15608751</v>
      </c>
      <c r="N48" s="41">
        <f t="shared" si="2"/>
        <v>-26975827</v>
      </c>
      <c r="O48" s="41">
        <f t="shared" si="2"/>
        <v>33502793</v>
      </c>
      <c r="P48" s="41">
        <f t="shared" si="2"/>
        <v>211469</v>
      </c>
      <c r="Q48" s="41">
        <f t="shared" si="2"/>
        <v>-2943307</v>
      </c>
      <c r="R48" s="41">
        <f t="shared" si="2"/>
        <v>30770955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14889590</v>
      </c>
      <c r="X48" s="41">
        <f t="shared" si="2"/>
        <v>3416050</v>
      </c>
      <c r="Y48" s="41">
        <f t="shared" si="2"/>
        <v>11473540</v>
      </c>
      <c r="Z48" s="42">
        <f>+IF(X48&lt;&gt;0,+(Y48/X48)*100,0)</f>
        <v>335.87154754760616</v>
      </c>
      <c r="AA48" s="39">
        <f>+AA32-AA47</f>
        <v>4554760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3478261</v>
      </c>
      <c r="F49" s="22">
        <v>3728261</v>
      </c>
      <c r="G49" s="22"/>
      <c r="H49" s="22"/>
      <c r="I49" s="22"/>
      <c r="J49" s="22"/>
      <c r="K49" s="22"/>
      <c r="L49" s="22"/>
      <c r="M49" s="22"/>
      <c r="N49" s="22"/>
      <c r="O49" s="22"/>
      <c r="P49" s="22">
        <v>148301</v>
      </c>
      <c r="Q49" s="22"/>
      <c r="R49" s="22">
        <v>148301</v>
      </c>
      <c r="S49" s="22"/>
      <c r="T49" s="22"/>
      <c r="U49" s="22"/>
      <c r="V49" s="22"/>
      <c r="W49" s="22">
        <v>148301</v>
      </c>
      <c r="X49" s="22">
        <v>2733697</v>
      </c>
      <c r="Y49" s="22">
        <v>-2585396</v>
      </c>
      <c r="Z49" s="23">
        <v>-94.57507543813378</v>
      </c>
      <c r="AA49" s="20">
        <v>3728261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4051631</v>
      </c>
      <c r="D51" s="48">
        <f t="shared" si="3"/>
        <v>0</v>
      </c>
      <c r="E51" s="49">
        <f t="shared" si="3"/>
        <v>31617797</v>
      </c>
      <c r="F51" s="50">
        <f t="shared" si="3"/>
        <v>8283021</v>
      </c>
      <c r="G51" s="50">
        <f t="shared" si="3"/>
        <v>16386565</v>
      </c>
      <c r="H51" s="50">
        <f t="shared" si="3"/>
        <v>-1484361</v>
      </c>
      <c r="I51" s="50">
        <f t="shared" si="3"/>
        <v>-3807742</v>
      </c>
      <c r="J51" s="50">
        <f t="shared" si="3"/>
        <v>11094462</v>
      </c>
      <c r="K51" s="50">
        <f t="shared" si="3"/>
        <v>256230</v>
      </c>
      <c r="L51" s="50">
        <f t="shared" si="3"/>
        <v>-11623306</v>
      </c>
      <c r="M51" s="50">
        <f t="shared" si="3"/>
        <v>-15608751</v>
      </c>
      <c r="N51" s="50">
        <f t="shared" si="3"/>
        <v>-26975827</v>
      </c>
      <c r="O51" s="50">
        <f t="shared" si="3"/>
        <v>33502793</v>
      </c>
      <c r="P51" s="50">
        <f t="shared" si="3"/>
        <v>359770</v>
      </c>
      <c r="Q51" s="50">
        <f t="shared" si="3"/>
        <v>-2943307</v>
      </c>
      <c r="R51" s="50">
        <f t="shared" si="3"/>
        <v>30919256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15037891</v>
      </c>
      <c r="X51" s="50">
        <f t="shared" si="3"/>
        <v>6149747</v>
      </c>
      <c r="Y51" s="50">
        <f t="shared" si="3"/>
        <v>8888144</v>
      </c>
      <c r="Z51" s="51">
        <f>+IF(X51&lt;&gt;0,+(Y51/X51)*100,0)</f>
        <v>144.52861231527086</v>
      </c>
      <c r="AA51" s="48">
        <f>SUM(AA48:AA50)</f>
        <v>8283021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4051631</v>
      </c>
      <c r="D53" s="54">
        <f>+D51-D52</f>
        <v>0</v>
      </c>
      <c r="E53" s="55">
        <f t="shared" si="4"/>
        <v>31617797</v>
      </c>
      <c r="F53" s="56">
        <f t="shared" si="4"/>
        <v>8283021</v>
      </c>
      <c r="G53" s="56">
        <f t="shared" si="4"/>
        <v>16386565</v>
      </c>
      <c r="H53" s="56">
        <f t="shared" si="4"/>
        <v>-1484361</v>
      </c>
      <c r="I53" s="56">
        <f t="shared" si="4"/>
        <v>-3807742</v>
      </c>
      <c r="J53" s="56">
        <f t="shared" si="4"/>
        <v>11094462</v>
      </c>
      <c r="K53" s="56">
        <f t="shared" si="4"/>
        <v>256230</v>
      </c>
      <c r="L53" s="56">
        <f t="shared" si="4"/>
        <v>-11623306</v>
      </c>
      <c r="M53" s="56">
        <f t="shared" si="4"/>
        <v>-15608751</v>
      </c>
      <c r="N53" s="56">
        <f t="shared" si="4"/>
        <v>-26975827</v>
      </c>
      <c r="O53" s="56">
        <f t="shared" si="4"/>
        <v>33502793</v>
      </c>
      <c r="P53" s="56">
        <f t="shared" si="4"/>
        <v>359770</v>
      </c>
      <c r="Q53" s="56">
        <f t="shared" si="4"/>
        <v>-2943307</v>
      </c>
      <c r="R53" s="56">
        <f t="shared" si="4"/>
        <v>30919256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15037891</v>
      </c>
      <c r="X53" s="56">
        <f t="shared" si="4"/>
        <v>6149747</v>
      </c>
      <c r="Y53" s="56">
        <f t="shared" si="4"/>
        <v>8888144</v>
      </c>
      <c r="Z53" s="57">
        <f>+IF(X53&lt;&gt;0,+(Y53/X53)*100,0)</f>
        <v>144.52861231527086</v>
      </c>
      <c r="AA53" s="54">
        <f>+AA51-AA52</f>
        <v>8283021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4051631</v>
      </c>
      <c r="D56" s="48">
        <f>SUM(D53:D55)</f>
        <v>0</v>
      </c>
      <c r="E56" s="49">
        <f t="shared" si="5"/>
        <v>31617797</v>
      </c>
      <c r="F56" s="50">
        <f t="shared" si="5"/>
        <v>8283021</v>
      </c>
      <c r="G56" s="50">
        <f t="shared" si="5"/>
        <v>16386565</v>
      </c>
      <c r="H56" s="50">
        <f t="shared" si="5"/>
        <v>-1484361</v>
      </c>
      <c r="I56" s="50">
        <f t="shared" si="5"/>
        <v>-3807742</v>
      </c>
      <c r="J56" s="50">
        <f t="shared" si="5"/>
        <v>11094462</v>
      </c>
      <c r="K56" s="50">
        <f t="shared" si="5"/>
        <v>256230</v>
      </c>
      <c r="L56" s="50">
        <f t="shared" si="5"/>
        <v>-11623306</v>
      </c>
      <c r="M56" s="50">
        <f t="shared" si="5"/>
        <v>-15608751</v>
      </c>
      <c r="N56" s="50">
        <f t="shared" si="5"/>
        <v>-26975827</v>
      </c>
      <c r="O56" s="50">
        <f t="shared" si="5"/>
        <v>33502793</v>
      </c>
      <c r="P56" s="50">
        <f t="shared" si="5"/>
        <v>359770</v>
      </c>
      <c r="Q56" s="50">
        <f t="shared" si="5"/>
        <v>-2943307</v>
      </c>
      <c r="R56" s="50">
        <f t="shared" si="5"/>
        <v>30919256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15037891</v>
      </c>
      <c r="X56" s="50">
        <f t="shared" si="5"/>
        <v>6149747</v>
      </c>
      <c r="Y56" s="50">
        <f t="shared" si="5"/>
        <v>8888144</v>
      </c>
      <c r="Z56" s="51">
        <f>+IF(X56&lt;&gt;0,+(Y56/X56)*100,0)</f>
        <v>144.52861231527086</v>
      </c>
      <c r="AA56" s="48">
        <f>SUM(AA53:AA55)</f>
        <v>8283021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4051631</v>
      </c>
      <c r="D59" s="65">
        <f>SUM(D56:D58)</f>
        <v>0</v>
      </c>
      <c r="E59" s="66">
        <f t="shared" si="6"/>
        <v>31617797</v>
      </c>
      <c r="F59" s="67">
        <f t="shared" si="6"/>
        <v>8283021</v>
      </c>
      <c r="G59" s="67">
        <f t="shared" si="6"/>
        <v>16386565</v>
      </c>
      <c r="H59" s="67">
        <f t="shared" si="6"/>
        <v>-1484361</v>
      </c>
      <c r="I59" s="67">
        <f t="shared" si="6"/>
        <v>-3807742</v>
      </c>
      <c r="J59" s="67">
        <f t="shared" si="6"/>
        <v>11094462</v>
      </c>
      <c r="K59" s="67">
        <f t="shared" si="6"/>
        <v>256230</v>
      </c>
      <c r="L59" s="67">
        <f t="shared" si="6"/>
        <v>-11623306</v>
      </c>
      <c r="M59" s="67">
        <f t="shared" si="6"/>
        <v>-15608751</v>
      </c>
      <c r="N59" s="67">
        <f t="shared" si="6"/>
        <v>-26975827</v>
      </c>
      <c r="O59" s="67">
        <f t="shared" si="6"/>
        <v>33502793</v>
      </c>
      <c r="P59" s="67">
        <f t="shared" si="6"/>
        <v>359770</v>
      </c>
      <c r="Q59" s="67">
        <f t="shared" si="6"/>
        <v>-2943307</v>
      </c>
      <c r="R59" s="67">
        <f t="shared" si="6"/>
        <v>30919256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15037891</v>
      </c>
      <c r="X59" s="67">
        <f t="shared" si="6"/>
        <v>6149747</v>
      </c>
      <c r="Y59" s="67">
        <f t="shared" si="6"/>
        <v>8888144</v>
      </c>
      <c r="Z59" s="68">
        <f>+IF(X59&lt;&gt;0,+(Y59/X59)*100,0)</f>
        <v>144.52861231527086</v>
      </c>
      <c r="AA59" s="65">
        <f>SUM(AA56:AA58)</f>
        <v>8283021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495170806</v>
      </c>
      <c r="D6" s="20"/>
      <c r="E6" s="21">
        <v>577168911</v>
      </c>
      <c r="F6" s="22">
        <v>577168911</v>
      </c>
      <c r="G6" s="22">
        <v>50479973</v>
      </c>
      <c r="H6" s="22">
        <v>49264677</v>
      </c>
      <c r="I6" s="22">
        <v>50754430</v>
      </c>
      <c r="J6" s="22">
        <v>150499080</v>
      </c>
      <c r="K6" s="22">
        <v>48817212</v>
      </c>
      <c r="L6" s="22">
        <v>47525311</v>
      </c>
      <c r="M6" s="22">
        <v>49905820</v>
      </c>
      <c r="N6" s="22">
        <v>146248343</v>
      </c>
      <c r="O6" s="22">
        <v>51368023</v>
      </c>
      <c r="P6" s="22">
        <v>48383347</v>
      </c>
      <c r="Q6" s="22">
        <v>47999738</v>
      </c>
      <c r="R6" s="22">
        <v>147751108</v>
      </c>
      <c r="S6" s="22"/>
      <c r="T6" s="22"/>
      <c r="U6" s="22"/>
      <c r="V6" s="22"/>
      <c r="W6" s="22">
        <v>444498531</v>
      </c>
      <c r="X6" s="22">
        <v>432876636</v>
      </c>
      <c r="Y6" s="22">
        <v>11621895</v>
      </c>
      <c r="Z6" s="23">
        <v>2.6848053310042816</v>
      </c>
      <c r="AA6" s="20">
        <v>577168911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634627</v>
      </c>
      <c r="D19" s="20"/>
      <c r="E19" s="21">
        <v>749408</v>
      </c>
      <c r="F19" s="22">
        <v>749408</v>
      </c>
      <c r="G19" s="22"/>
      <c r="H19" s="22">
        <v>6184</v>
      </c>
      <c r="I19" s="22">
        <v>65446</v>
      </c>
      <c r="J19" s="22">
        <v>71630</v>
      </c>
      <c r="K19" s="22">
        <v>64451</v>
      </c>
      <c r="L19" s="22">
        <v>41165</v>
      </c>
      <c r="M19" s="22">
        <v>4284</v>
      </c>
      <c r="N19" s="22">
        <v>109900</v>
      </c>
      <c r="O19" s="22">
        <v>112870</v>
      </c>
      <c r="P19" s="22">
        <v>174</v>
      </c>
      <c r="Q19" s="22">
        <v>194490</v>
      </c>
      <c r="R19" s="22">
        <v>307534</v>
      </c>
      <c r="S19" s="22"/>
      <c r="T19" s="22"/>
      <c r="U19" s="22"/>
      <c r="V19" s="22"/>
      <c r="W19" s="22">
        <v>489064</v>
      </c>
      <c r="X19" s="22">
        <v>562050</v>
      </c>
      <c r="Y19" s="22">
        <v>-72986</v>
      </c>
      <c r="Z19" s="23">
        <v>-12.985677430833556</v>
      </c>
      <c r="AA19" s="20">
        <v>749408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689312</v>
      </c>
      <c r="D23" s="20"/>
      <c r="E23" s="21">
        <v>898659</v>
      </c>
      <c r="F23" s="22">
        <v>898659</v>
      </c>
      <c r="G23" s="22">
        <v>4875</v>
      </c>
      <c r="H23" s="22">
        <v>14625</v>
      </c>
      <c r="I23" s="22">
        <v>17382</v>
      </c>
      <c r="J23" s="22">
        <v>36882</v>
      </c>
      <c r="K23" s="22">
        <v>35503</v>
      </c>
      <c r="L23" s="22">
        <v>25117</v>
      </c>
      <c r="M23" s="22">
        <v>14625</v>
      </c>
      <c r="N23" s="22">
        <v>75245</v>
      </c>
      <c r="O23" s="22">
        <v>52624</v>
      </c>
      <c r="P23" s="22">
        <v>9750</v>
      </c>
      <c r="Q23" s="22"/>
      <c r="R23" s="22">
        <v>62374</v>
      </c>
      <c r="S23" s="22"/>
      <c r="T23" s="22"/>
      <c r="U23" s="22"/>
      <c r="V23" s="22"/>
      <c r="W23" s="22">
        <v>174501</v>
      </c>
      <c r="X23" s="22">
        <v>673992</v>
      </c>
      <c r="Y23" s="22">
        <v>-499491</v>
      </c>
      <c r="Z23" s="23">
        <v>-74.109336609336609</v>
      </c>
      <c r="AA23" s="20">
        <v>898659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33313705</v>
      </c>
      <c r="D25" s="20"/>
      <c r="E25" s="21">
        <v>51038979</v>
      </c>
      <c r="F25" s="22">
        <v>35020133</v>
      </c>
      <c r="G25" s="22">
        <v>19516167</v>
      </c>
      <c r="H25" s="22"/>
      <c r="I25" s="22"/>
      <c r="J25" s="22">
        <v>19516167</v>
      </c>
      <c r="K25" s="22"/>
      <c r="L25" s="22"/>
      <c r="M25" s="22">
        <v>15612993</v>
      </c>
      <c r="N25" s="22">
        <v>15612993</v>
      </c>
      <c r="O25" s="22">
        <v>218345</v>
      </c>
      <c r="P25" s="22">
        <v>-4509742</v>
      </c>
      <c r="Q25" s="22"/>
      <c r="R25" s="22">
        <v>-4291397</v>
      </c>
      <c r="S25" s="22"/>
      <c r="T25" s="22"/>
      <c r="U25" s="22"/>
      <c r="V25" s="22"/>
      <c r="W25" s="22">
        <v>30837763</v>
      </c>
      <c r="X25" s="22">
        <v>26265096</v>
      </c>
      <c r="Y25" s="22">
        <v>4572667</v>
      </c>
      <c r="Z25" s="23">
        <v>17.409671756006524</v>
      </c>
      <c r="AA25" s="20">
        <v>35020133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529808450</v>
      </c>
      <c r="D32" s="29">
        <f t="shared" ref="D32:Y32" si="0">SUM(D6:D31)</f>
        <v>0</v>
      </c>
      <c r="E32" s="30">
        <f t="shared" si="0"/>
        <v>629855957</v>
      </c>
      <c r="F32" s="31">
        <f t="shared" si="0"/>
        <v>613837111</v>
      </c>
      <c r="G32" s="31">
        <f t="shared" si="0"/>
        <v>70001015</v>
      </c>
      <c r="H32" s="31">
        <f t="shared" si="0"/>
        <v>49285486</v>
      </c>
      <c r="I32" s="31">
        <f t="shared" si="0"/>
        <v>50837258</v>
      </c>
      <c r="J32" s="31">
        <f t="shared" si="0"/>
        <v>170123759</v>
      </c>
      <c r="K32" s="31">
        <f t="shared" si="0"/>
        <v>48917166</v>
      </c>
      <c r="L32" s="31">
        <f t="shared" si="0"/>
        <v>47591593</v>
      </c>
      <c r="M32" s="31">
        <f t="shared" si="0"/>
        <v>65537722</v>
      </c>
      <c r="N32" s="31">
        <f t="shared" si="0"/>
        <v>162046481</v>
      </c>
      <c r="O32" s="31">
        <f t="shared" si="0"/>
        <v>51751862</v>
      </c>
      <c r="P32" s="31">
        <f t="shared" si="0"/>
        <v>43883529</v>
      </c>
      <c r="Q32" s="31">
        <f t="shared" si="0"/>
        <v>48194228</v>
      </c>
      <c r="R32" s="31">
        <f t="shared" si="0"/>
        <v>143829619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475999859</v>
      </c>
      <c r="X32" s="31">
        <f t="shared" si="0"/>
        <v>460377774</v>
      </c>
      <c r="Y32" s="31">
        <f t="shared" si="0"/>
        <v>15622085</v>
      </c>
      <c r="Z32" s="32">
        <f>+IF(X32&lt;&gt;0,+(Y32/X32)*100,0)</f>
        <v>3.3933186791941004</v>
      </c>
      <c r="AA32" s="29">
        <f>SUM(AA6:AA31)</f>
        <v>613837111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28644231</v>
      </c>
      <c r="D34" s="20"/>
      <c r="E34" s="21">
        <v>32105737</v>
      </c>
      <c r="F34" s="22">
        <v>32105737</v>
      </c>
      <c r="G34" s="22">
        <v>2125949</v>
      </c>
      <c r="H34" s="22">
        <v>2450673</v>
      </c>
      <c r="I34" s="22">
        <v>2372723</v>
      </c>
      <c r="J34" s="22">
        <v>6949345</v>
      </c>
      <c r="K34" s="22">
        <v>2510863</v>
      </c>
      <c r="L34" s="22">
        <v>3849363</v>
      </c>
      <c r="M34" s="22">
        <v>2421442</v>
      </c>
      <c r="N34" s="22">
        <v>8781668</v>
      </c>
      <c r="O34" s="22">
        <v>2405413</v>
      </c>
      <c r="P34" s="22">
        <v>2527430</v>
      </c>
      <c r="Q34" s="22">
        <v>2510389</v>
      </c>
      <c r="R34" s="22">
        <v>7443232</v>
      </c>
      <c r="S34" s="22"/>
      <c r="T34" s="22"/>
      <c r="U34" s="22"/>
      <c r="V34" s="22"/>
      <c r="W34" s="22">
        <v>23174245</v>
      </c>
      <c r="X34" s="22">
        <v>24079338</v>
      </c>
      <c r="Y34" s="22">
        <v>-905093</v>
      </c>
      <c r="Z34" s="23">
        <v>-3.7587951961137804</v>
      </c>
      <c r="AA34" s="20">
        <v>32105737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346417576</v>
      </c>
      <c r="D36" s="20"/>
      <c r="E36" s="21">
        <v>429805282</v>
      </c>
      <c r="F36" s="22">
        <v>429805282</v>
      </c>
      <c r="G36" s="22">
        <v>9405</v>
      </c>
      <c r="H36" s="22">
        <v>48734922</v>
      </c>
      <c r="I36" s="22">
        <v>51439144</v>
      </c>
      <c r="J36" s="22">
        <v>100183471</v>
      </c>
      <c r="K36" s="22">
        <v>30748085</v>
      </c>
      <c r="L36" s="22">
        <v>33146089</v>
      </c>
      <c r="M36" s="22">
        <v>30137384</v>
      </c>
      <c r="N36" s="22">
        <v>94031558</v>
      </c>
      <c r="O36" s="22">
        <v>33372014</v>
      </c>
      <c r="P36" s="22">
        <v>32956543</v>
      </c>
      <c r="Q36" s="22">
        <v>29585757</v>
      </c>
      <c r="R36" s="22">
        <v>95914314</v>
      </c>
      <c r="S36" s="22"/>
      <c r="T36" s="22"/>
      <c r="U36" s="22"/>
      <c r="V36" s="22"/>
      <c r="W36" s="22">
        <v>290129343</v>
      </c>
      <c r="X36" s="22">
        <v>322353927</v>
      </c>
      <c r="Y36" s="22">
        <v>-32224584</v>
      </c>
      <c r="Z36" s="23">
        <v>-9.9966469463857344</v>
      </c>
      <c r="AA36" s="20">
        <v>429805282</v>
      </c>
    </row>
    <row r="37" spans="1:27" ht="13.5" x14ac:dyDescent="0.25">
      <c r="A37" s="19" t="s">
        <v>63</v>
      </c>
      <c r="B37" s="15" t="s">
        <v>32</v>
      </c>
      <c r="C37" s="20">
        <v>11513614</v>
      </c>
      <c r="D37" s="20"/>
      <c r="E37" s="21">
        <v>12195124</v>
      </c>
      <c r="F37" s="22">
        <v>12253128</v>
      </c>
      <c r="G37" s="22">
        <v>238138</v>
      </c>
      <c r="H37" s="22">
        <v>498131</v>
      </c>
      <c r="I37" s="22">
        <v>198483</v>
      </c>
      <c r="J37" s="22">
        <v>934752</v>
      </c>
      <c r="K37" s="22">
        <v>764601</v>
      </c>
      <c r="L37" s="22">
        <v>618055</v>
      </c>
      <c r="M37" s="22">
        <v>541500</v>
      </c>
      <c r="N37" s="22">
        <v>1924156</v>
      </c>
      <c r="O37" s="22">
        <v>580265</v>
      </c>
      <c r="P37" s="22">
        <v>365521</v>
      </c>
      <c r="Q37" s="22">
        <v>755207</v>
      </c>
      <c r="R37" s="22">
        <v>1700993</v>
      </c>
      <c r="S37" s="22"/>
      <c r="T37" s="22"/>
      <c r="U37" s="22"/>
      <c r="V37" s="22"/>
      <c r="W37" s="22">
        <v>4559901</v>
      </c>
      <c r="X37" s="22">
        <v>9189756</v>
      </c>
      <c r="Y37" s="22">
        <v>-4629855</v>
      </c>
      <c r="Z37" s="23">
        <v>-50.380608581990636</v>
      </c>
      <c r="AA37" s="20">
        <v>12253128</v>
      </c>
    </row>
    <row r="38" spans="1:27" ht="13.5" x14ac:dyDescent="0.25">
      <c r="A38" s="19" t="s">
        <v>64</v>
      </c>
      <c r="B38" s="15" t="s">
        <v>32</v>
      </c>
      <c r="C38" s="20">
        <v>2815905</v>
      </c>
      <c r="D38" s="20"/>
      <c r="E38" s="21">
        <v>858219</v>
      </c>
      <c r="F38" s="22">
        <v>2844064</v>
      </c>
      <c r="G38" s="22">
        <v>71518</v>
      </c>
      <c r="H38" s="22">
        <v>71518</v>
      </c>
      <c r="I38" s="22">
        <v>71518</v>
      </c>
      <c r="J38" s="22">
        <v>214554</v>
      </c>
      <c r="K38" s="22">
        <v>71518</v>
      </c>
      <c r="L38" s="22">
        <v>71518</v>
      </c>
      <c r="M38" s="22">
        <v>71518</v>
      </c>
      <c r="N38" s="22">
        <v>214554</v>
      </c>
      <c r="O38" s="22">
        <v>1229928</v>
      </c>
      <c r="P38" s="22">
        <v>237005</v>
      </c>
      <c r="Q38" s="22">
        <v>237005</v>
      </c>
      <c r="R38" s="22">
        <v>1703938</v>
      </c>
      <c r="S38" s="22"/>
      <c r="T38" s="22"/>
      <c r="U38" s="22"/>
      <c r="V38" s="22"/>
      <c r="W38" s="22">
        <v>2133046</v>
      </c>
      <c r="X38" s="22">
        <v>2133045</v>
      </c>
      <c r="Y38" s="22">
        <v>1</v>
      </c>
      <c r="Z38" s="23"/>
      <c r="AA38" s="20">
        <v>2844064</v>
      </c>
    </row>
    <row r="39" spans="1:27" ht="13.5" x14ac:dyDescent="0.25">
      <c r="A39" s="19" t="s">
        <v>65</v>
      </c>
      <c r="B39" s="15" t="s">
        <v>32</v>
      </c>
      <c r="C39" s="20">
        <v>27336404</v>
      </c>
      <c r="D39" s="20"/>
      <c r="E39" s="21">
        <v>27785874</v>
      </c>
      <c r="F39" s="22">
        <v>27785874</v>
      </c>
      <c r="G39" s="22">
        <v>2315489</v>
      </c>
      <c r="H39" s="22">
        <v>2315489</v>
      </c>
      <c r="I39" s="22">
        <v>2315489</v>
      </c>
      <c r="J39" s="22">
        <v>6946467</v>
      </c>
      <c r="K39" s="22">
        <v>2315489</v>
      </c>
      <c r="L39" s="22">
        <v>2315489</v>
      </c>
      <c r="M39" s="22">
        <v>2315489</v>
      </c>
      <c r="N39" s="22">
        <v>6946467</v>
      </c>
      <c r="O39" s="22">
        <v>2315489</v>
      </c>
      <c r="P39" s="22">
        <v>2315489</v>
      </c>
      <c r="Q39" s="22">
        <v>2315489</v>
      </c>
      <c r="R39" s="22">
        <v>6946467</v>
      </c>
      <c r="S39" s="22"/>
      <c r="T39" s="22"/>
      <c r="U39" s="22"/>
      <c r="V39" s="22"/>
      <c r="W39" s="22">
        <v>20839401</v>
      </c>
      <c r="X39" s="22">
        <v>20839320</v>
      </c>
      <c r="Y39" s="22">
        <v>81</v>
      </c>
      <c r="Z39" s="23"/>
      <c r="AA39" s="20">
        <v>27785874</v>
      </c>
    </row>
    <row r="40" spans="1:27" ht="13.5" x14ac:dyDescent="0.25">
      <c r="A40" s="19" t="s">
        <v>40</v>
      </c>
      <c r="B40" s="15" t="s">
        <v>32</v>
      </c>
      <c r="C40" s="20">
        <v>15560290</v>
      </c>
      <c r="D40" s="20"/>
      <c r="E40" s="21">
        <v>15100000</v>
      </c>
      <c r="F40" s="22">
        <v>15100000</v>
      </c>
      <c r="G40" s="22">
        <v>5434</v>
      </c>
      <c r="H40" s="22">
        <v>163233</v>
      </c>
      <c r="I40" s="22">
        <v>372379</v>
      </c>
      <c r="J40" s="22">
        <v>541046</v>
      </c>
      <c r="K40" s="22">
        <v>48188</v>
      </c>
      <c r="L40" s="22">
        <v>191439</v>
      </c>
      <c r="M40" s="22">
        <v>6134683</v>
      </c>
      <c r="N40" s="22">
        <v>6374310</v>
      </c>
      <c r="O40" s="22"/>
      <c r="P40" s="22">
        <v>454843</v>
      </c>
      <c r="Q40" s="22">
        <v>625002</v>
      </c>
      <c r="R40" s="22">
        <v>1079845</v>
      </c>
      <c r="S40" s="22"/>
      <c r="T40" s="22"/>
      <c r="U40" s="22"/>
      <c r="V40" s="22"/>
      <c r="W40" s="22">
        <v>7995201</v>
      </c>
      <c r="X40" s="22">
        <v>11324979</v>
      </c>
      <c r="Y40" s="22">
        <v>-3329778</v>
      </c>
      <c r="Z40" s="23">
        <v>-29.402067765423674</v>
      </c>
      <c r="AA40" s="20">
        <v>15100000</v>
      </c>
    </row>
    <row r="41" spans="1:27" ht="13.5" x14ac:dyDescent="0.25">
      <c r="A41" s="19" t="s">
        <v>66</v>
      </c>
      <c r="B41" s="15" t="s">
        <v>32</v>
      </c>
      <c r="C41" s="20">
        <v>4659860</v>
      </c>
      <c r="D41" s="20"/>
      <c r="E41" s="21">
        <v>7848763</v>
      </c>
      <c r="F41" s="22">
        <v>7950940</v>
      </c>
      <c r="G41" s="22">
        <v>3945</v>
      </c>
      <c r="H41" s="22">
        <v>112707</v>
      </c>
      <c r="I41" s="22">
        <v>88769</v>
      </c>
      <c r="J41" s="22">
        <v>205421</v>
      </c>
      <c r="K41" s="22">
        <v>251368</v>
      </c>
      <c r="L41" s="22">
        <v>429296</v>
      </c>
      <c r="M41" s="22">
        <v>212557</v>
      </c>
      <c r="N41" s="22">
        <v>893221</v>
      </c>
      <c r="O41" s="22">
        <v>379888</v>
      </c>
      <c r="P41" s="22">
        <v>237088</v>
      </c>
      <c r="Q41" s="22">
        <v>80630</v>
      </c>
      <c r="R41" s="22">
        <v>697606</v>
      </c>
      <c r="S41" s="22"/>
      <c r="T41" s="22"/>
      <c r="U41" s="22"/>
      <c r="V41" s="22"/>
      <c r="W41" s="22">
        <v>1796248</v>
      </c>
      <c r="X41" s="22">
        <v>5963076</v>
      </c>
      <c r="Y41" s="22">
        <v>-4166828</v>
      </c>
      <c r="Z41" s="23">
        <v>-69.877157359725089</v>
      </c>
      <c r="AA41" s="20">
        <v>7950940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1907434</v>
      </c>
      <c r="D43" s="20"/>
      <c r="E43" s="21"/>
      <c r="F43" s="22">
        <v>2002806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3332043</v>
      </c>
      <c r="R43" s="22">
        <v>3332043</v>
      </c>
      <c r="S43" s="22"/>
      <c r="T43" s="22"/>
      <c r="U43" s="22"/>
      <c r="V43" s="22"/>
      <c r="W43" s="22">
        <v>3332043</v>
      </c>
      <c r="X43" s="22">
        <v>1502100</v>
      </c>
      <c r="Y43" s="22">
        <v>1829943</v>
      </c>
      <c r="Z43" s="23">
        <v>121.82564409826244</v>
      </c>
      <c r="AA43" s="20">
        <v>2002806</v>
      </c>
    </row>
    <row r="44" spans="1:27" ht="13.5" x14ac:dyDescent="0.25">
      <c r="A44" s="19" t="s">
        <v>69</v>
      </c>
      <c r="B44" s="15" t="s">
        <v>32</v>
      </c>
      <c r="C44" s="20">
        <v>825852</v>
      </c>
      <c r="D44" s="20"/>
      <c r="E44" s="21">
        <v>1875643</v>
      </c>
      <c r="F44" s="22">
        <v>2004643</v>
      </c>
      <c r="G44" s="22">
        <v>52261</v>
      </c>
      <c r="H44" s="22">
        <v>96713</v>
      </c>
      <c r="I44" s="22">
        <v>71055</v>
      </c>
      <c r="J44" s="22">
        <v>220029</v>
      </c>
      <c r="K44" s="22">
        <v>87879</v>
      </c>
      <c r="L44" s="22">
        <v>107703</v>
      </c>
      <c r="M44" s="22">
        <v>80758</v>
      </c>
      <c r="N44" s="22">
        <v>276340</v>
      </c>
      <c r="O44" s="22">
        <v>83774</v>
      </c>
      <c r="P44" s="22">
        <v>79916</v>
      </c>
      <c r="Q44" s="22">
        <v>54429</v>
      </c>
      <c r="R44" s="22">
        <v>218119</v>
      </c>
      <c r="S44" s="22"/>
      <c r="T44" s="22"/>
      <c r="U44" s="22"/>
      <c r="V44" s="22"/>
      <c r="W44" s="22">
        <v>714488</v>
      </c>
      <c r="X44" s="22">
        <v>1503414</v>
      </c>
      <c r="Y44" s="22">
        <v>-788926</v>
      </c>
      <c r="Z44" s="23">
        <v>-52.47563212794347</v>
      </c>
      <c r="AA44" s="20">
        <v>2004643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439681166</v>
      </c>
      <c r="D47" s="29">
        <f t="shared" ref="D47:Y47" si="1">SUM(D34:D46)</f>
        <v>0</v>
      </c>
      <c r="E47" s="30">
        <f t="shared" si="1"/>
        <v>527574642</v>
      </c>
      <c r="F47" s="31">
        <f t="shared" si="1"/>
        <v>531852474</v>
      </c>
      <c r="G47" s="31">
        <f t="shared" si="1"/>
        <v>4822139</v>
      </c>
      <c r="H47" s="31">
        <f t="shared" si="1"/>
        <v>54443386</v>
      </c>
      <c r="I47" s="31">
        <f t="shared" si="1"/>
        <v>56929560</v>
      </c>
      <c r="J47" s="31">
        <f t="shared" si="1"/>
        <v>116195085</v>
      </c>
      <c r="K47" s="31">
        <f t="shared" si="1"/>
        <v>36797991</v>
      </c>
      <c r="L47" s="31">
        <f t="shared" si="1"/>
        <v>40728952</v>
      </c>
      <c r="M47" s="31">
        <f t="shared" si="1"/>
        <v>41915331</v>
      </c>
      <c r="N47" s="31">
        <f t="shared" si="1"/>
        <v>119442274</v>
      </c>
      <c r="O47" s="31">
        <f t="shared" si="1"/>
        <v>40366771</v>
      </c>
      <c r="P47" s="31">
        <f t="shared" si="1"/>
        <v>39173835</v>
      </c>
      <c r="Q47" s="31">
        <f t="shared" si="1"/>
        <v>39495951</v>
      </c>
      <c r="R47" s="31">
        <f t="shared" si="1"/>
        <v>119036557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354673916</v>
      </c>
      <c r="X47" s="31">
        <f t="shared" si="1"/>
        <v>398888955</v>
      </c>
      <c r="Y47" s="31">
        <f t="shared" si="1"/>
        <v>-44215039</v>
      </c>
      <c r="Z47" s="32">
        <f>+IF(X47&lt;&gt;0,+(Y47/X47)*100,0)</f>
        <v>-11.084548329998258</v>
      </c>
      <c r="AA47" s="29">
        <f>SUM(AA34:AA46)</f>
        <v>531852474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90127284</v>
      </c>
      <c r="D48" s="39">
        <f t="shared" si="2"/>
        <v>0</v>
      </c>
      <c r="E48" s="40">
        <f t="shared" si="2"/>
        <v>102281315</v>
      </c>
      <c r="F48" s="41">
        <f t="shared" si="2"/>
        <v>81984637</v>
      </c>
      <c r="G48" s="41">
        <f t="shared" si="2"/>
        <v>65178876</v>
      </c>
      <c r="H48" s="41">
        <f t="shared" si="2"/>
        <v>-5157900</v>
      </c>
      <c r="I48" s="41">
        <f t="shared" si="2"/>
        <v>-6092302</v>
      </c>
      <c r="J48" s="41">
        <f t="shared" si="2"/>
        <v>53928674</v>
      </c>
      <c r="K48" s="41">
        <f t="shared" si="2"/>
        <v>12119175</v>
      </c>
      <c r="L48" s="41">
        <f t="shared" si="2"/>
        <v>6862641</v>
      </c>
      <c r="M48" s="41">
        <f t="shared" si="2"/>
        <v>23622391</v>
      </c>
      <c r="N48" s="41">
        <f t="shared" si="2"/>
        <v>42604207</v>
      </c>
      <c r="O48" s="41">
        <f t="shared" si="2"/>
        <v>11385091</v>
      </c>
      <c r="P48" s="41">
        <f t="shared" si="2"/>
        <v>4709694</v>
      </c>
      <c r="Q48" s="41">
        <f t="shared" si="2"/>
        <v>8698277</v>
      </c>
      <c r="R48" s="41">
        <f t="shared" si="2"/>
        <v>24793062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121325943</v>
      </c>
      <c r="X48" s="41">
        <f t="shared" si="2"/>
        <v>61488819</v>
      </c>
      <c r="Y48" s="41">
        <f t="shared" si="2"/>
        <v>59837124</v>
      </c>
      <c r="Z48" s="42">
        <f>+IF(X48&lt;&gt;0,+(Y48/X48)*100,0)</f>
        <v>97.313828714127681</v>
      </c>
      <c r="AA48" s="39">
        <f>+AA32-AA47</f>
        <v>81984637</v>
      </c>
    </row>
    <row r="49" spans="1:27" ht="25.5" x14ac:dyDescent="0.25">
      <c r="A49" s="43" t="s">
        <v>74</v>
      </c>
      <c r="B49" s="15" t="s">
        <v>32</v>
      </c>
      <c r="C49" s="20">
        <v>46460955</v>
      </c>
      <c r="D49" s="20"/>
      <c r="E49" s="21">
        <v>24380000</v>
      </c>
      <c r="F49" s="22">
        <v>23135375</v>
      </c>
      <c r="G49" s="22"/>
      <c r="H49" s="22">
        <v>409262</v>
      </c>
      <c r="I49" s="22">
        <v>366063</v>
      </c>
      <c r="J49" s="22">
        <v>775325</v>
      </c>
      <c r="K49" s="22">
        <v>2136566</v>
      </c>
      <c r="L49" s="22">
        <v>810871</v>
      </c>
      <c r="M49" s="22">
        <v>4394006</v>
      </c>
      <c r="N49" s="22">
        <v>7341443</v>
      </c>
      <c r="O49" s="22"/>
      <c r="P49" s="22"/>
      <c r="Q49" s="22">
        <v>110383</v>
      </c>
      <c r="R49" s="22">
        <v>110383</v>
      </c>
      <c r="S49" s="22"/>
      <c r="T49" s="22"/>
      <c r="U49" s="22"/>
      <c r="V49" s="22"/>
      <c r="W49" s="22">
        <v>8227151</v>
      </c>
      <c r="X49" s="22">
        <v>17351514</v>
      </c>
      <c r="Y49" s="22">
        <v>-9124363</v>
      </c>
      <c r="Z49" s="23">
        <v>-52.585399752436587</v>
      </c>
      <c r="AA49" s="20">
        <v>23135375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136588239</v>
      </c>
      <c r="D51" s="48">
        <f t="shared" si="3"/>
        <v>0</v>
      </c>
      <c r="E51" s="49">
        <f t="shared" si="3"/>
        <v>126661315</v>
      </c>
      <c r="F51" s="50">
        <f t="shared" si="3"/>
        <v>105120012</v>
      </c>
      <c r="G51" s="50">
        <f t="shared" si="3"/>
        <v>65178876</v>
      </c>
      <c r="H51" s="50">
        <f t="shared" si="3"/>
        <v>-4748638</v>
      </c>
      <c r="I51" s="50">
        <f t="shared" si="3"/>
        <v>-5726239</v>
      </c>
      <c r="J51" s="50">
        <f t="shared" si="3"/>
        <v>54703999</v>
      </c>
      <c r="K51" s="50">
        <f t="shared" si="3"/>
        <v>14255741</v>
      </c>
      <c r="L51" s="50">
        <f t="shared" si="3"/>
        <v>7673512</v>
      </c>
      <c r="M51" s="50">
        <f t="shared" si="3"/>
        <v>28016397</v>
      </c>
      <c r="N51" s="50">
        <f t="shared" si="3"/>
        <v>49945650</v>
      </c>
      <c r="O51" s="50">
        <f t="shared" si="3"/>
        <v>11385091</v>
      </c>
      <c r="P51" s="50">
        <f t="shared" si="3"/>
        <v>4709694</v>
      </c>
      <c r="Q51" s="50">
        <f t="shared" si="3"/>
        <v>8808660</v>
      </c>
      <c r="R51" s="50">
        <f t="shared" si="3"/>
        <v>24903445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129553094</v>
      </c>
      <c r="X51" s="50">
        <f t="shared" si="3"/>
        <v>78840333</v>
      </c>
      <c r="Y51" s="50">
        <f t="shared" si="3"/>
        <v>50712761</v>
      </c>
      <c r="Z51" s="51">
        <f>+IF(X51&lt;&gt;0,+(Y51/X51)*100,0)</f>
        <v>64.323372403817729</v>
      </c>
      <c r="AA51" s="48">
        <f>SUM(AA48:AA50)</f>
        <v>105120012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136588239</v>
      </c>
      <c r="D53" s="54">
        <f>+D51-D52</f>
        <v>0</v>
      </c>
      <c r="E53" s="55">
        <f t="shared" si="4"/>
        <v>126661315</v>
      </c>
      <c r="F53" s="56">
        <f t="shared" si="4"/>
        <v>105120012</v>
      </c>
      <c r="G53" s="56">
        <f t="shared" si="4"/>
        <v>65178876</v>
      </c>
      <c r="H53" s="56">
        <f t="shared" si="4"/>
        <v>-4748638</v>
      </c>
      <c r="I53" s="56">
        <f t="shared" si="4"/>
        <v>-5726239</v>
      </c>
      <c r="J53" s="56">
        <f t="shared" si="4"/>
        <v>54703999</v>
      </c>
      <c r="K53" s="56">
        <f t="shared" si="4"/>
        <v>14255741</v>
      </c>
      <c r="L53" s="56">
        <f t="shared" si="4"/>
        <v>7673512</v>
      </c>
      <c r="M53" s="56">
        <f t="shared" si="4"/>
        <v>28016397</v>
      </c>
      <c r="N53" s="56">
        <f t="shared" si="4"/>
        <v>49945650</v>
      </c>
      <c r="O53" s="56">
        <f t="shared" si="4"/>
        <v>11385091</v>
      </c>
      <c r="P53" s="56">
        <f t="shared" si="4"/>
        <v>4709694</v>
      </c>
      <c r="Q53" s="56">
        <f t="shared" si="4"/>
        <v>8808660</v>
      </c>
      <c r="R53" s="56">
        <f t="shared" si="4"/>
        <v>24903445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129553094</v>
      </c>
      <c r="X53" s="56">
        <f t="shared" si="4"/>
        <v>78840333</v>
      </c>
      <c r="Y53" s="56">
        <f t="shared" si="4"/>
        <v>50712761</v>
      </c>
      <c r="Z53" s="57">
        <f>+IF(X53&lt;&gt;0,+(Y53/X53)*100,0)</f>
        <v>64.323372403817729</v>
      </c>
      <c r="AA53" s="54">
        <f>+AA51-AA52</f>
        <v>105120012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136588239</v>
      </c>
      <c r="D56" s="48">
        <f>SUM(D53:D55)</f>
        <v>0</v>
      </c>
      <c r="E56" s="49">
        <f t="shared" si="5"/>
        <v>126661315</v>
      </c>
      <c r="F56" s="50">
        <f t="shared" si="5"/>
        <v>105120012</v>
      </c>
      <c r="G56" s="50">
        <f t="shared" si="5"/>
        <v>65178876</v>
      </c>
      <c r="H56" s="50">
        <f t="shared" si="5"/>
        <v>-4748638</v>
      </c>
      <c r="I56" s="50">
        <f t="shared" si="5"/>
        <v>-5726239</v>
      </c>
      <c r="J56" s="50">
        <f t="shared" si="5"/>
        <v>54703999</v>
      </c>
      <c r="K56" s="50">
        <f t="shared" si="5"/>
        <v>14255741</v>
      </c>
      <c r="L56" s="50">
        <f t="shared" si="5"/>
        <v>7673512</v>
      </c>
      <c r="M56" s="50">
        <f t="shared" si="5"/>
        <v>28016397</v>
      </c>
      <c r="N56" s="50">
        <f t="shared" si="5"/>
        <v>49945650</v>
      </c>
      <c r="O56" s="50">
        <f t="shared" si="5"/>
        <v>11385091</v>
      </c>
      <c r="P56" s="50">
        <f t="shared" si="5"/>
        <v>4709694</v>
      </c>
      <c r="Q56" s="50">
        <f t="shared" si="5"/>
        <v>8808660</v>
      </c>
      <c r="R56" s="50">
        <f t="shared" si="5"/>
        <v>24903445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129553094</v>
      </c>
      <c r="X56" s="50">
        <f t="shared" si="5"/>
        <v>78840333</v>
      </c>
      <c r="Y56" s="50">
        <f t="shared" si="5"/>
        <v>50712761</v>
      </c>
      <c r="Z56" s="51">
        <f>+IF(X56&lt;&gt;0,+(Y56/X56)*100,0)</f>
        <v>64.323372403817729</v>
      </c>
      <c r="AA56" s="48">
        <f>SUM(AA53:AA55)</f>
        <v>105120012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136588239</v>
      </c>
      <c r="D59" s="65">
        <f>SUM(D56:D58)</f>
        <v>0</v>
      </c>
      <c r="E59" s="66">
        <f t="shared" si="6"/>
        <v>126661315</v>
      </c>
      <c r="F59" s="67">
        <f t="shared" si="6"/>
        <v>105120012</v>
      </c>
      <c r="G59" s="67">
        <f t="shared" si="6"/>
        <v>65178876</v>
      </c>
      <c r="H59" s="67">
        <f t="shared" si="6"/>
        <v>-4748638</v>
      </c>
      <c r="I59" s="67">
        <f t="shared" si="6"/>
        <v>-5726239</v>
      </c>
      <c r="J59" s="67">
        <f t="shared" si="6"/>
        <v>54703999</v>
      </c>
      <c r="K59" s="67">
        <f t="shared" si="6"/>
        <v>14255741</v>
      </c>
      <c r="L59" s="67">
        <f t="shared" si="6"/>
        <v>7673512</v>
      </c>
      <c r="M59" s="67">
        <f t="shared" si="6"/>
        <v>28016397</v>
      </c>
      <c r="N59" s="67">
        <f t="shared" si="6"/>
        <v>49945650</v>
      </c>
      <c r="O59" s="67">
        <f t="shared" si="6"/>
        <v>11385091</v>
      </c>
      <c r="P59" s="67">
        <f t="shared" si="6"/>
        <v>4709694</v>
      </c>
      <c r="Q59" s="67">
        <f t="shared" si="6"/>
        <v>8808660</v>
      </c>
      <c r="R59" s="67">
        <f t="shared" si="6"/>
        <v>24903445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129553094</v>
      </c>
      <c r="X59" s="67">
        <f t="shared" si="6"/>
        <v>78840333</v>
      </c>
      <c r="Y59" s="67">
        <f t="shared" si="6"/>
        <v>50712761</v>
      </c>
      <c r="Z59" s="68">
        <f>+IF(X59&lt;&gt;0,+(Y59/X59)*100,0)</f>
        <v>64.323372403817729</v>
      </c>
      <c r="AA59" s="65">
        <f>SUM(AA56:AA58)</f>
        <v>105120012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142667781</v>
      </c>
      <c r="D6" s="20"/>
      <c r="E6" s="21">
        <v>165479456</v>
      </c>
      <c r="F6" s="22">
        <v>169964956</v>
      </c>
      <c r="G6" s="22">
        <v>14726931</v>
      </c>
      <c r="H6" s="22">
        <v>13895534</v>
      </c>
      <c r="I6" s="22">
        <v>13796215</v>
      </c>
      <c r="J6" s="22">
        <v>42418680</v>
      </c>
      <c r="K6" s="22">
        <v>13889088</v>
      </c>
      <c r="L6" s="22">
        <v>13378681</v>
      </c>
      <c r="M6" s="22">
        <v>12780306</v>
      </c>
      <c r="N6" s="22">
        <v>40048075</v>
      </c>
      <c r="O6" s="22">
        <v>15980487</v>
      </c>
      <c r="P6" s="22">
        <v>12736850</v>
      </c>
      <c r="Q6" s="22">
        <v>12994963</v>
      </c>
      <c r="R6" s="22">
        <v>41712300</v>
      </c>
      <c r="S6" s="22"/>
      <c r="T6" s="22"/>
      <c r="U6" s="22"/>
      <c r="V6" s="22"/>
      <c r="W6" s="22">
        <v>124179055</v>
      </c>
      <c r="X6" s="22">
        <v>127427570</v>
      </c>
      <c r="Y6" s="22">
        <v>-3248515</v>
      </c>
      <c r="Z6" s="23">
        <v>-2.5493031060703739</v>
      </c>
      <c r="AA6" s="20">
        <v>169964956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332700</v>
      </c>
      <c r="F13" s="22">
        <v>332700</v>
      </c>
      <c r="G13" s="22">
        <v>18154</v>
      </c>
      <c r="H13" s="22">
        <v>19689</v>
      </c>
      <c r="I13" s="22">
        <v>14605</v>
      </c>
      <c r="J13" s="22">
        <v>52448</v>
      </c>
      <c r="K13" s="22">
        <v>16259</v>
      </c>
      <c r="L13" s="22">
        <v>15625</v>
      </c>
      <c r="M13" s="22">
        <v>18601</v>
      </c>
      <c r="N13" s="22">
        <v>50485</v>
      </c>
      <c r="O13" s="22">
        <v>-86442</v>
      </c>
      <c r="P13" s="22">
        <v>2691</v>
      </c>
      <c r="Q13" s="22">
        <v>883</v>
      </c>
      <c r="R13" s="22">
        <v>-82868</v>
      </c>
      <c r="S13" s="22"/>
      <c r="T13" s="22"/>
      <c r="U13" s="22"/>
      <c r="V13" s="22"/>
      <c r="W13" s="22">
        <v>20065</v>
      </c>
      <c r="X13" s="22">
        <v>249525</v>
      </c>
      <c r="Y13" s="22">
        <v>-229460</v>
      </c>
      <c r="Z13" s="23">
        <v>-91.958721570984864</v>
      </c>
      <c r="AA13" s="20">
        <v>332700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161397</v>
      </c>
      <c r="D19" s="20"/>
      <c r="E19" s="21">
        <v>180377</v>
      </c>
      <c r="F19" s="22">
        <v>280377</v>
      </c>
      <c r="G19" s="22">
        <v>7451</v>
      </c>
      <c r="H19" s="22">
        <v>11100</v>
      </c>
      <c r="I19" s="22">
        <v>57579</v>
      </c>
      <c r="J19" s="22">
        <v>76130</v>
      </c>
      <c r="K19" s="22">
        <v>13686</v>
      </c>
      <c r="L19" s="22">
        <v>32356</v>
      </c>
      <c r="M19" s="22">
        <v>14944</v>
      </c>
      <c r="N19" s="22">
        <v>60986</v>
      </c>
      <c r="O19" s="22">
        <v>18402</v>
      </c>
      <c r="P19" s="22">
        <v>25203</v>
      </c>
      <c r="Q19" s="22">
        <v>6168</v>
      </c>
      <c r="R19" s="22">
        <v>49773</v>
      </c>
      <c r="S19" s="22"/>
      <c r="T19" s="22"/>
      <c r="U19" s="22"/>
      <c r="V19" s="22"/>
      <c r="W19" s="22">
        <v>186889</v>
      </c>
      <c r="X19" s="22">
        <v>181029</v>
      </c>
      <c r="Y19" s="22">
        <v>5860</v>
      </c>
      <c r="Z19" s="23">
        <v>3.2370504173364489</v>
      </c>
      <c r="AA19" s="20">
        <v>280377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1382263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>
        <v>3564500</v>
      </c>
      <c r="G28" s="22">
        <v>309863</v>
      </c>
      <c r="H28" s="22">
        <v>307577</v>
      </c>
      <c r="I28" s="22">
        <v>305520</v>
      </c>
      <c r="J28" s="22">
        <v>922960</v>
      </c>
      <c r="K28" s="22">
        <v>308721</v>
      </c>
      <c r="L28" s="22">
        <v>299443</v>
      </c>
      <c r="M28" s="22">
        <v>303234</v>
      </c>
      <c r="N28" s="22">
        <v>911398</v>
      </c>
      <c r="O28" s="22">
        <v>306026</v>
      </c>
      <c r="P28" s="22">
        <v>300948</v>
      </c>
      <c r="Q28" s="22">
        <v>302548</v>
      </c>
      <c r="R28" s="22">
        <v>909522</v>
      </c>
      <c r="S28" s="22"/>
      <c r="T28" s="22"/>
      <c r="U28" s="22"/>
      <c r="V28" s="22"/>
      <c r="W28" s="22">
        <v>2743880</v>
      </c>
      <c r="X28" s="22">
        <v>2831301</v>
      </c>
      <c r="Y28" s="22">
        <v>-87421</v>
      </c>
      <c r="Z28" s="23">
        <v>-3.0876618204846462</v>
      </c>
      <c r="AA28" s="20">
        <v>3564500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144211441</v>
      </c>
      <c r="D32" s="29">
        <f t="shared" ref="D32:Y32" si="0">SUM(D6:D31)</f>
        <v>0</v>
      </c>
      <c r="E32" s="30">
        <f t="shared" si="0"/>
        <v>165992533</v>
      </c>
      <c r="F32" s="31">
        <f t="shared" si="0"/>
        <v>174142533</v>
      </c>
      <c r="G32" s="31">
        <f t="shared" si="0"/>
        <v>15062399</v>
      </c>
      <c r="H32" s="31">
        <f t="shared" si="0"/>
        <v>14233900</v>
      </c>
      <c r="I32" s="31">
        <f t="shared" si="0"/>
        <v>14173919</v>
      </c>
      <c r="J32" s="31">
        <f t="shared" si="0"/>
        <v>43470218</v>
      </c>
      <c r="K32" s="31">
        <f t="shared" si="0"/>
        <v>14227754</v>
      </c>
      <c r="L32" s="31">
        <f t="shared" si="0"/>
        <v>13726105</v>
      </c>
      <c r="M32" s="31">
        <f t="shared" si="0"/>
        <v>13117085</v>
      </c>
      <c r="N32" s="31">
        <f t="shared" si="0"/>
        <v>41070944</v>
      </c>
      <c r="O32" s="31">
        <f t="shared" si="0"/>
        <v>16218473</v>
      </c>
      <c r="P32" s="31">
        <f t="shared" si="0"/>
        <v>13065692</v>
      </c>
      <c r="Q32" s="31">
        <f t="shared" si="0"/>
        <v>13304562</v>
      </c>
      <c r="R32" s="31">
        <f t="shared" si="0"/>
        <v>42588727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127129889</v>
      </c>
      <c r="X32" s="31">
        <f t="shared" si="0"/>
        <v>130689425</v>
      </c>
      <c r="Y32" s="31">
        <f t="shared" si="0"/>
        <v>-3559536</v>
      </c>
      <c r="Z32" s="32">
        <f>+IF(X32&lt;&gt;0,+(Y32/X32)*100,0)</f>
        <v>-2.7236603114597835</v>
      </c>
      <c r="AA32" s="29">
        <f>SUM(AA6:AA31)</f>
        <v>174142533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10365605</v>
      </c>
      <c r="D34" s="20"/>
      <c r="E34" s="21">
        <v>10544700</v>
      </c>
      <c r="F34" s="22">
        <v>11052450</v>
      </c>
      <c r="G34" s="22">
        <v>846194</v>
      </c>
      <c r="H34" s="22">
        <v>832151</v>
      </c>
      <c r="I34" s="22">
        <v>861282</v>
      </c>
      <c r="J34" s="22">
        <v>2539627</v>
      </c>
      <c r="K34" s="22">
        <v>913684</v>
      </c>
      <c r="L34" s="22">
        <v>1335243</v>
      </c>
      <c r="M34" s="22">
        <v>834906</v>
      </c>
      <c r="N34" s="22">
        <v>3083833</v>
      </c>
      <c r="O34" s="22">
        <v>869556</v>
      </c>
      <c r="P34" s="22">
        <v>830870</v>
      </c>
      <c r="Q34" s="22">
        <v>839327</v>
      </c>
      <c r="R34" s="22">
        <v>2539753</v>
      </c>
      <c r="S34" s="22"/>
      <c r="T34" s="22"/>
      <c r="U34" s="22"/>
      <c r="V34" s="22"/>
      <c r="W34" s="22">
        <v>8163213</v>
      </c>
      <c r="X34" s="22">
        <v>8225680</v>
      </c>
      <c r="Y34" s="22">
        <v>-62467</v>
      </c>
      <c r="Z34" s="23">
        <v>-0.75941441923342512</v>
      </c>
      <c r="AA34" s="20">
        <v>11052450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109792199</v>
      </c>
      <c r="D36" s="20"/>
      <c r="E36" s="21">
        <v>125893600</v>
      </c>
      <c r="F36" s="22">
        <v>125893600</v>
      </c>
      <c r="G36" s="22">
        <v>14473407</v>
      </c>
      <c r="H36" s="22">
        <v>3062217</v>
      </c>
      <c r="I36" s="22">
        <v>25748288</v>
      </c>
      <c r="J36" s="22">
        <v>43283912</v>
      </c>
      <c r="K36" s="22">
        <v>9565393</v>
      </c>
      <c r="L36" s="22">
        <v>8841191</v>
      </c>
      <c r="M36" s="22">
        <v>9134374</v>
      </c>
      <c r="N36" s="22">
        <v>27540958</v>
      </c>
      <c r="O36" s="22">
        <v>10461458</v>
      </c>
      <c r="P36" s="22">
        <v>8851538</v>
      </c>
      <c r="Q36" s="22">
        <v>9217065</v>
      </c>
      <c r="R36" s="22">
        <v>28530061</v>
      </c>
      <c r="S36" s="22"/>
      <c r="T36" s="22"/>
      <c r="U36" s="22"/>
      <c r="V36" s="22"/>
      <c r="W36" s="22">
        <v>99354931</v>
      </c>
      <c r="X36" s="22">
        <v>87619466</v>
      </c>
      <c r="Y36" s="22">
        <v>11735465</v>
      </c>
      <c r="Z36" s="23">
        <v>13.393673273470988</v>
      </c>
      <c r="AA36" s="20">
        <v>125893600</v>
      </c>
    </row>
    <row r="37" spans="1:27" ht="13.5" x14ac:dyDescent="0.25">
      <c r="A37" s="19" t="s">
        <v>63</v>
      </c>
      <c r="B37" s="15" t="s">
        <v>32</v>
      </c>
      <c r="C37" s="20">
        <v>5184730</v>
      </c>
      <c r="D37" s="20"/>
      <c r="E37" s="21">
        <v>2396320</v>
      </c>
      <c r="F37" s="22">
        <v>2433820</v>
      </c>
      <c r="G37" s="22">
        <v>29384</v>
      </c>
      <c r="H37" s="22">
        <v>306344</v>
      </c>
      <c r="I37" s="22">
        <v>308548</v>
      </c>
      <c r="J37" s="22">
        <v>644276</v>
      </c>
      <c r="K37" s="22">
        <v>360023</v>
      </c>
      <c r="L37" s="22">
        <v>342422</v>
      </c>
      <c r="M37" s="22">
        <v>507892</v>
      </c>
      <c r="N37" s="22">
        <v>1210337</v>
      </c>
      <c r="O37" s="22">
        <v>237199</v>
      </c>
      <c r="P37" s="22">
        <v>507137</v>
      </c>
      <c r="Q37" s="22">
        <v>508060</v>
      </c>
      <c r="R37" s="22">
        <v>1252396</v>
      </c>
      <c r="S37" s="22"/>
      <c r="T37" s="22"/>
      <c r="U37" s="22"/>
      <c r="V37" s="22"/>
      <c r="W37" s="22">
        <v>3107009</v>
      </c>
      <c r="X37" s="22">
        <v>1616125</v>
      </c>
      <c r="Y37" s="22">
        <v>1490884</v>
      </c>
      <c r="Z37" s="23">
        <v>92.250537551241393</v>
      </c>
      <c r="AA37" s="20">
        <v>2433820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2499880</v>
      </c>
      <c r="F38" s="22">
        <v>2249880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1774907</v>
      </c>
      <c r="Y38" s="22">
        <v>-1774907</v>
      </c>
      <c r="Z38" s="23">
        <v>-100</v>
      </c>
      <c r="AA38" s="20">
        <v>2249880</v>
      </c>
    </row>
    <row r="39" spans="1:27" ht="13.5" x14ac:dyDescent="0.25">
      <c r="A39" s="19" t="s">
        <v>65</v>
      </c>
      <c r="B39" s="15" t="s">
        <v>32</v>
      </c>
      <c r="C39" s="20">
        <v>2433340</v>
      </c>
      <c r="D39" s="20"/>
      <c r="E39" s="21">
        <v>1914630</v>
      </c>
      <c r="F39" s="22">
        <v>1914630</v>
      </c>
      <c r="G39" s="22">
        <v>159545</v>
      </c>
      <c r="H39" s="22">
        <v>159545</v>
      </c>
      <c r="I39" s="22">
        <v>159545</v>
      </c>
      <c r="J39" s="22">
        <v>478635</v>
      </c>
      <c r="K39" s="22">
        <v>159554</v>
      </c>
      <c r="L39" s="22">
        <v>159554</v>
      </c>
      <c r="M39" s="22">
        <v>159554</v>
      </c>
      <c r="N39" s="22">
        <v>478662</v>
      </c>
      <c r="O39" s="22">
        <v>159554</v>
      </c>
      <c r="P39" s="22">
        <v>159554</v>
      </c>
      <c r="Q39" s="22">
        <v>159554</v>
      </c>
      <c r="R39" s="22">
        <v>478662</v>
      </c>
      <c r="S39" s="22"/>
      <c r="T39" s="22"/>
      <c r="U39" s="22"/>
      <c r="V39" s="22"/>
      <c r="W39" s="22">
        <v>1435959</v>
      </c>
      <c r="X39" s="22">
        <v>1435986</v>
      </c>
      <c r="Y39" s="22">
        <v>-27</v>
      </c>
      <c r="Z39" s="23"/>
      <c r="AA39" s="20">
        <v>1914630</v>
      </c>
    </row>
    <row r="40" spans="1:27" ht="13.5" x14ac:dyDescent="0.25">
      <c r="A40" s="19" t="s">
        <v>40</v>
      </c>
      <c r="B40" s="15" t="s">
        <v>32</v>
      </c>
      <c r="C40" s="20">
        <v>882885</v>
      </c>
      <c r="D40" s="20"/>
      <c r="E40" s="21">
        <v>1025100</v>
      </c>
      <c r="F40" s="22">
        <v>1125100</v>
      </c>
      <c r="G40" s="22"/>
      <c r="H40" s="22"/>
      <c r="I40" s="22"/>
      <c r="J40" s="22"/>
      <c r="K40" s="22"/>
      <c r="L40" s="22"/>
      <c r="M40" s="22">
        <v>1103766</v>
      </c>
      <c r="N40" s="22">
        <v>1103766</v>
      </c>
      <c r="O40" s="22"/>
      <c r="P40" s="22"/>
      <c r="Q40" s="22"/>
      <c r="R40" s="22"/>
      <c r="S40" s="22"/>
      <c r="T40" s="22"/>
      <c r="U40" s="22"/>
      <c r="V40" s="22"/>
      <c r="W40" s="22">
        <v>1103766</v>
      </c>
      <c r="X40" s="22">
        <v>645028</v>
      </c>
      <c r="Y40" s="22">
        <v>458738</v>
      </c>
      <c r="Z40" s="23">
        <v>71.11908320258965</v>
      </c>
      <c r="AA40" s="20">
        <v>1125100</v>
      </c>
    </row>
    <row r="41" spans="1:27" ht="13.5" x14ac:dyDescent="0.25">
      <c r="A41" s="19" t="s">
        <v>66</v>
      </c>
      <c r="B41" s="15" t="s">
        <v>32</v>
      </c>
      <c r="C41" s="20">
        <v>988642</v>
      </c>
      <c r="D41" s="20"/>
      <c r="E41" s="21">
        <v>1697500</v>
      </c>
      <c r="F41" s="22">
        <v>1677500</v>
      </c>
      <c r="G41" s="22"/>
      <c r="H41" s="22"/>
      <c r="I41" s="22"/>
      <c r="J41" s="22"/>
      <c r="K41" s="22"/>
      <c r="L41" s="22"/>
      <c r="M41" s="22"/>
      <c r="N41" s="22"/>
      <c r="O41" s="22">
        <v>222439</v>
      </c>
      <c r="P41" s="22"/>
      <c r="Q41" s="22">
        <v>67168</v>
      </c>
      <c r="R41" s="22">
        <v>289607</v>
      </c>
      <c r="S41" s="22"/>
      <c r="T41" s="22"/>
      <c r="U41" s="22"/>
      <c r="V41" s="22"/>
      <c r="W41" s="22">
        <v>289607</v>
      </c>
      <c r="X41" s="22">
        <v>1337374</v>
      </c>
      <c r="Y41" s="22">
        <v>-1047767</v>
      </c>
      <c r="Z41" s="23">
        <v>-78.345100173922916</v>
      </c>
      <c r="AA41" s="20">
        <v>1677500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1495569</v>
      </c>
      <c r="D43" s="20"/>
      <c r="E43" s="21"/>
      <c r="F43" s="22">
        <v>250000</v>
      </c>
      <c r="G43" s="22"/>
      <c r="H43" s="22">
        <v>165598</v>
      </c>
      <c r="I43" s="22"/>
      <c r="J43" s="22">
        <v>165598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165598</v>
      </c>
      <c r="X43" s="22">
        <v>100000</v>
      </c>
      <c r="Y43" s="22">
        <v>65598</v>
      </c>
      <c r="Z43" s="23">
        <v>65.597999999999999</v>
      </c>
      <c r="AA43" s="20">
        <v>250000</v>
      </c>
    </row>
    <row r="44" spans="1:27" ht="13.5" x14ac:dyDescent="0.25">
      <c r="A44" s="19" t="s">
        <v>69</v>
      </c>
      <c r="B44" s="15" t="s">
        <v>32</v>
      </c>
      <c r="C44" s="20">
        <v>5779628</v>
      </c>
      <c r="D44" s="20"/>
      <c r="E44" s="21">
        <v>2921860</v>
      </c>
      <c r="F44" s="22">
        <v>11070960</v>
      </c>
      <c r="G44" s="22">
        <v>66246</v>
      </c>
      <c r="H44" s="22">
        <v>748352</v>
      </c>
      <c r="I44" s="22">
        <v>699192</v>
      </c>
      <c r="J44" s="22">
        <v>1513790</v>
      </c>
      <c r="K44" s="22">
        <v>1085978</v>
      </c>
      <c r="L44" s="22">
        <v>832944</v>
      </c>
      <c r="M44" s="22">
        <v>752233</v>
      </c>
      <c r="N44" s="22">
        <v>2671155</v>
      </c>
      <c r="O44" s="22">
        <v>730791</v>
      </c>
      <c r="P44" s="22">
        <v>1013257</v>
      </c>
      <c r="Q44" s="22">
        <v>775511</v>
      </c>
      <c r="R44" s="22">
        <v>2519559</v>
      </c>
      <c r="S44" s="22"/>
      <c r="T44" s="22"/>
      <c r="U44" s="22"/>
      <c r="V44" s="22"/>
      <c r="W44" s="22">
        <v>6704504</v>
      </c>
      <c r="X44" s="22">
        <v>7279514</v>
      </c>
      <c r="Y44" s="22">
        <v>-575010</v>
      </c>
      <c r="Z44" s="23">
        <v>-7.8990163354311846</v>
      </c>
      <c r="AA44" s="20">
        <v>11070960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136922598</v>
      </c>
      <c r="D47" s="29">
        <f t="shared" ref="D47:Y47" si="1">SUM(D34:D46)</f>
        <v>0</v>
      </c>
      <c r="E47" s="30">
        <f t="shared" si="1"/>
        <v>148893590</v>
      </c>
      <c r="F47" s="31">
        <f t="shared" si="1"/>
        <v>157667940</v>
      </c>
      <c r="G47" s="31">
        <f t="shared" si="1"/>
        <v>15574776</v>
      </c>
      <c r="H47" s="31">
        <f t="shared" si="1"/>
        <v>5274207</v>
      </c>
      <c r="I47" s="31">
        <f t="shared" si="1"/>
        <v>27776855</v>
      </c>
      <c r="J47" s="31">
        <f t="shared" si="1"/>
        <v>48625838</v>
      </c>
      <c r="K47" s="31">
        <f t="shared" si="1"/>
        <v>12084632</v>
      </c>
      <c r="L47" s="31">
        <f t="shared" si="1"/>
        <v>11511354</v>
      </c>
      <c r="M47" s="31">
        <f t="shared" si="1"/>
        <v>12492725</v>
      </c>
      <c r="N47" s="31">
        <f t="shared" si="1"/>
        <v>36088711</v>
      </c>
      <c r="O47" s="31">
        <f t="shared" si="1"/>
        <v>12680997</v>
      </c>
      <c r="P47" s="31">
        <f t="shared" si="1"/>
        <v>11362356</v>
      </c>
      <c r="Q47" s="31">
        <f t="shared" si="1"/>
        <v>11566685</v>
      </c>
      <c r="R47" s="31">
        <f t="shared" si="1"/>
        <v>35610038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120324587</v>
      </c>
      <c r="X47" s="31">
        <f t="shared" si="1"/>
        <v>110034080</v>
      </c>
      <c r="Y47" s="31">
        <f t="shared" si="1"/>
        <v>10290507</v>
      </c>
      <c r="Z47" s="32">
        <f>+IF(X47&lt;&gt;0,+(Y47/X47)*100,0)</f>
        <v>9.3521089102576216</v>
      </c>
      <c r="AA47" s="29">
        <f>SUM(AA34:AA46)</f>
        <v>157667940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7288843</v>
      </c>
      <c r="D48" s="39">
        <f t="shared" si="2"/>
        <v>0</v>
      </c>
      <c r="E48" s="40">
        <f t="shared" si="2"/>
        <v>17098943</v>
      </c>
      <c r="F48" s="41">
        <f t="shared" si="2"/>
        <v>16474593</v>
      </c>
      <c r="G48" s="41">
        <f t="shared" si="2"/>
        <v>-512377</v>
      </c>
      <c r="H48" s="41">
        <f t="shared" si="2"/>
        <v>8959693</v>
      </c>
      <c r="I48" s="41">
        <f t="shared" si="2"/>
        <v>-13602936</v>
      </c>
      <c r="J48" s="41">
        <f t="shared" si="2"/>
        <v>-5155620</v>
      </c>
      <c r="K48" s="41">
        <f t="shared" si="2"/>
        <v>2143122</v>
      </c>
      <c r="L48" s="41">
        <f t="shared" si="2"/>
        <v>2214751</v>
      </c>
      <c r="M48" s="41">
        <f t="shared" si="2"/>
        <v>624360</v>
      </c>
      <c r="N48" s="41">
        <f t="shared" si="2"/>
        <v>4982233</v>
      </c>
      <c r="O48" s="41">
        <f t="shared" si="2"/>
        <v>3537476</v>
      </c>
      <c r="P48" s="41">
        <f t="shared" si="2"/>
        <v>1703336</v>
      </c>
      <c r="Q48" s="41">
        <f t="shared" si="2"/>
        <v>1737877</v>
      </c>
      <c r="R48" s="41">
        <f t="shared" si="2"/>
        <v>6978689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6805302</v>
      </c>
      <c r="X48" s="41">
        <f t="shared" si="2"/>
        <v>20655345</v>
      </c>
      <c r="Y48" s="41">
        <f t="shared" si="2"/>
        <v>-13850043</v>
      </c>
      <c r="Z48" s="42">
        <f>+IF(X48&lt;&gt;0,+(Y48/X48)*100,0)</f>
        <v>-67.053070282776687</v>
      </c>
      <c r="AA48" s="39">
        <f>+AA32-AA47</f>
        <v>16474593</v>
      </c>
    </row>
    <row r="49" spans="1:27" ht="25.5" x14ac:dyDescent="0.25">
      <c r="A49" s="43" t="s">
        <v>74</v>
      </c>
      <c r="B49" s="15" t="s">
        <v>32</v>
      </c>
      <c r="C49" s="20">
        <v>3362856</v>
      </c>
      <c r="D49" s="20"/>
      <c r="E49" s="21"/>
      <c r="F49" s="22">
        <v>577880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231152</v>
      </c>
      <c r="Y49" s="22">
        <v>-231152</v>
      </c>
      <c r="Z49" s="23">
        <v>-100</v>
      </c>
      <c r="AA49" s="20">
        <v>577880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10651699</v>
      </c>
      <c r="D51" s="48">
        <f t="shared" si="3"/>
        <v>0</v>
      </c>
      <c r="E51" s="49">
        <f t="shared" si="3"/>
        <v>17098943</v>
      </c>
      <c r="F51" s="50">
        <f t="shared" si="3"/>
        <v>17052473</v>
      </c>
      <c r="G51" s="50">
        <f t="shared" si="3"/>
        <v>-512377</v>
      </c>
      <c r="H51" s="50">
        <f t="shared" si="3"/>
        <v>8959693</v>
      </c>
      <c r="I51" s="50">
        <f t="shared" si="3"/>
        <v>-13602936</v>
      </c>
      <c r="J51" s="50">
        <f t="shared" si="3"/>
        <v>-5155620</v>
      </c>
      <c r="K51" s="50">
        <f t="shared" si="3"/>
        <v>2143122</v>
      </c>
      <c r="L51" s="50">
        <f t="shared" si="3"/>
        <v>2214751</v>
      </c>
      <c r="M51" s="50">
        <f t="shared" si="3"/>
        <v>624360</v>
      </c>
      <c r="N51" s="50">
        <f t="shared" si="3"/>
        <v>4982233</v>
      </c>
      <c r="O51" s="50">
        <f t="shared" si="3"/>
        <v>3537476</v>
      </c>
      <c r="P51" s="50">
        <f t="shared" si="3"/>
        <v>1703336</v>
      </c>
      <c r="Q51" s="50">
        <f t="shared" si="3"/>
        <v>1737877</v>
      </c>
      <c r="R51" s="50">
        <f t="shared" si="3"/>
        <v>6978689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6805302</v>
      </c>
      <c r="X51" s="50">
        <f t="shared" si="3"/>
        <v>20886497</v>
      </c>
      <c r="Y51" s="50">
        <f t="shared" si="3"/>
        <v>-14081195</v>
      </c>
      <c r="Z51" s="51">
        <f>+IF(X51&lt;&gt;0,+(Y51/X51)*100,0)</f>
        <v>-67.417695748597765</v>
      </c>
      <c r="AA51" s="48">
        <f>SUM(AA48:AA50)</f>
        <v>17052473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10651699</v>
      </c>
      <c r="D53" s="54">
        <f>+D51-D52</f>
        <v>0</v>
      </c>
      <c r="E53" s="55">
        <f t="shared" si="4"/>
        <v>17098943</v>
      </c>
      <c r="F53" s="56">
        <f t="shared" si="4"/>
        <v>17052473</v>
      </c>
      <c r="G53" s="56">
        <f t="shared" si="4"/>
        <v>-512377</v>
      </c>
      <c r="H53" s="56">
        <f t="shared" si="4"/>
        <v>8959693</v>
      </c>
      <c r="I53" s="56">
        <f t="shared" si="4"/>
        <v>-13602936</v>
      </c>
      <c r="J53" s="56">
        <f t="shared" si="4"/>
        <v>-5155620</v>
      </c>
      <c r="K53" s="56">
        <f t="shared" si="4"/>
        <v>2143122</v>
      </c>
      <c r="L53" s="56">
        <f t="shared" si="4"/>
        <v>2214751</v>
      </c>
      <c r="M53" s="56">
        <f t="shared" si="4"/>
        <v>624360</v>
      </c>
      <c r="N53" s="56">
        <f t="shared" si="4"/>
        <v>4982233</v>
      </c>
      <c r="O53" s="56">
        <f t="shared" si="4"/>
        <v>3537476</v>
      </c>
      <c r="P53" s="56">
        <f t="shared" si="4"/>
        <v>1703336</v>
      </c>
      <c r="Q53" s="56">
        <f t="shared" si="4"/>
        <v>1737877</v>
      </c>
      <c r="R53" s="56">
        <f t="shared" si="4"/>
        <v>6978689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6805302</v>
      </c>
      <c r="X53" s="56">
        <f t="shared" si="4"/>
        <v>20886497</v>
      </c>
      <c r="Y53" s="56">
        <f t="shared" si="4"/>
        <v>-14081195</v>
      </c>
      <c r="Z53" s="57">
        <f>+IF(X53&lt;&gt;0,+(Y53/X53)*100,0)</f>
        <v>-67.417695748597765</v>
      </c>
      <c r="AA53" s="54">
        <f>+AA51-AA52</f>
        <v>17052473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10651699</v>
      </c>
      <c r="D56" s="48">
        <f>SUM(D53:D55)</f>
        <v>0</v>
      </c>
      <c r="E56" s="49">
        <f t="shared" si="5"/>
        <v>17098943</v>
      </c>
      <c r="F56" s="50">
        <f t="shared" si="5"/>
        <v>17052473</v>
      </c>
      <c r="G56" s="50">
        <f t="shared" si="5"/>
        <v>-512377</v>
      </c>
      <c r="H56" s="50">
        <f t="shared" si="5"/>
        <v>8959693</v>
      </c>
      <c r="I56" s="50">
        <f t="shared" si="5"/>
        <v>-13602936</v>
      </c>
      <c r="J56" s="50">
        <f t="shared" si="5"/>
        <v>-5155620</v>
      </c>
      <c r="K56" s="50">
        <f t="shared" si="5"/>
        <v>2143122</v>
      </c>
      <c r="L56" s="50">
        <f t="shared" si="5"/>
        <v>2214751</v>
      </c>
      <c r="M56" s="50">
        <f t="shared" si="5"/>
        <v>624360</v>
      </c>
      <c r="N56" s="50">
        <f t="shared" si="5"/>
        <v>4982233</v>
      </c>
      <c r="O56" s="50">
        <f t="shared" si="5"/>
        <v>3537476</v>
      </c>
      <c r="P56" s="50">
        <f t="shared" si="5"/>
        <v>1703336</v>
      </c>
      <c r="Q56" s="50">
        <f t="shared" si="5"/>
        <v>1737877</v>
      </c>
      <c r="R56" s="50">
        <f t="shared" si="5"/>
        <v>6978689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6805302</v>
      </c>
      <c r="X56" s="50">
        <f t="shared" si="5"/>
        <v>20886497</v>
      </c>
      <c r="Y56" s="50">
        <f t="shared" si="5"/>
        <v>-14081195</v>
      </c>
      <c r="Z56" s="51">
        <f>+IF(X56&lt;&gt;0,+(Y56/X56)*100,0)</f>
        <v>-67.417695748597765</v>
      </c>
      <c r="AA56" s="48">
        <f>SUM(AA53:AA55)</f>
        <v>17052473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10651699</v>
      </c>
      <c r="D59" s="65">
        <f>SUM(D56:D58)</f>
        <v>0</v>
      </c>
      <c r="E59" s="66">
        <f t="shared" si="6"/>
        <v>17098943</v>
      </c>
      <c r="F59" s="67">
        <f t="shared" si="6"/>
        <v>17052473</v>
      </c>
      <c r="G59" s="67">
        <f t="shared" si="6"/>
        <v>-512377</v>
      </c>
      <c r="H59" s="67">
        <f t="shared" si="6"/>
        <v>8959693</v>
      </c>
      <c r="I59" s="67">
        <f t="shared" si="6"/>
        <v>-13602936</v>
      </c>
      <c r="J59" s="67">
        <f t="shared" si="6"/>
        <v>-5155620</v>
      </c>
      <c r="K59" s="67">
        <f t="shared" si="6"/>
        <v>2143122</v>
      </c>
      <c r="L59" s="67">
        <f t="shared" si="6"/>
        <v>2214751</v>
      </c>
      <c r="M59" s="67">
        <f t="shared" si="6"/>
        <v>624360</v>
      </c>
      <c r="N59" s="67">
        <f t="shared" si="6"/>
        <v>4982233</v>
      </c>
      <c r="O59" s="67">
        <f t="shared" si="6"/>
        <v>3537476</v>
      </c>
      <c r="P59" s="67">
        <f t="shared" si="6"/>
        <v>1703336</v>
      </c>
      <c r="Q59" s="67">
        <f t="shared" si="6"/>
        <v>1737877</v>
      </c>
      <c r="R59" s="67">
        <f t="shared" si="6"/>
        <v>6978689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6805302</v>
      </c>
      <c r="X59" s="67">
        <f t="shared" si="6"/>
        <v>20886497</v>
      </c>
      <c r="Y59" s="67">
        <f t="shared" si="6"/>
        <v>-14081195</v>
      </c>
      <c r="Z59" s="68">
        <f>+IF(X59&lt;&gt;0,+(Y59/X59)*100,0)</f>
        <v>-67.417695748597765</v>
      </c>
      <c r="AA59" s="65">
        <f>SUM(AA56:AA58)</f>
        <v>17052473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97249812</v>
      </c>
      <c r="D6" s="20"/>
      <c r="E6" s="21">
        <v>113896705</v>
      </c>
      <c r="F6" s="22">
        <v>113896705</v>
      </c>
      <c r="G6" s="22">
        <v>10751481</v>
      </c>
      <c r="H6" s="22">
        <v>9894399</v>
      </c>
      <c r="I6" s="22">
        <v>9156245</v>
      </c>
      <c r="J6" s="22">
        <v>29802125</v>
      </c>
      <c r="K6" s="22">
        <v>9429902</v>
      </c>
      <c r="L6" s="22">
        <v>8999725</v>
      </c>
      <c r="M6" s="22">
        <v>9211225</v>
      </c>
      <c r="N6" s="22">
        <v>27640852</v>
      </c>
      <c r="O6" s="22">
        <v>9303489</v>
      </c>
      <c r="P6" s="22">
        <v>5382291</v>
      </c>
      <c r="Q6" s="22">
        <v>12924614</v>
      </c>
      <c r="R6" s="22">
        <v>27610394</v>
      </c>
      <c r="S6" s="22"/>
      <c r="T6" s="22"/>
      <c r="U6" s="22"/>
      <c r="V6" s="22"/>
      <c r="W6" s="22">
        <v>85053371</v>
      </c>
      <c r="X6" s="22">
        <v>85422501</v>
      </c>
      <c r="Y6" s="22">
        <v>-369130</v>
      </c>
      <c r="Z6" s="23">
        <v>-0.43212267924583481</v>
      </c>
      <c r="AA6" s="20">
        <v>113896705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1500</v>
      </c>
      <c r="D10" s="20"/>
      <c r="E10" s="21">
        <v>1500</v>
      </c>
      <c r="F10" s="22">
        <v>1500</v>
      </c>
      <c r="G10" s="22">
        <v>125</v>
      </c>
      <c r="H10" s="22">
        <v>1210</v>
      </c>
      <c r="I10" s="22">
        <v>125</v>
      </c>
      <c r="J10" s="22">
        <v>1460</v>
      </c>
      <c r="K10" s="22">
        <v>125</v>
      </c>
      <c r="L10" s="22">
        <v>5732</v>
      </c>
      <c r="M10" s="22">
        <v>398</v>
      </c>
      <c r="N10" s="22">
        <v>6255</v>
      </c>
      <c r="O10" s="22">
        <v>125</v>
      </c>
      <c r="P10" s="22">
        <v>125</v>
      </c>
      <c r="Q10" s="22">
        <v>125</v>
      </c>
      <c r="R10" s="22">
        <v>375</v>
      </c>
      <c r="S10" s="22"/>
      <c r="T10" s="22"/>
      <c r="U10" s="22"/>
      <c r="V10" s="22"/>
      <c r="W10" s="22">
        <v>8090</v>
      </c>
      <c r="X10" s="22">
        <v>1125</v>
      </c>
      <c r="Y10" s="22">
        <v>6965</v>
      </c>
      <c r="Z10" s="23">
        <v>619.11111111111109</v>
      </c>
      <c r="AA10" s="20">
        <v>1500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409153</v>
      </c>
      <c r="D13" s="20"/>
      <c r="E13" s="21">
        <v>342400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141206</v>
      </c>
      <c r="D19" s="20"/>
      <c r="E19" s="21">
        <v>111548</v>
      </c>
      <c r="F19" s="22">
        <v>111548</v>
      </c>
      <c r="G19" s="22">
        <v>2059</v>
      </c>
      <c r="H19" s="22">
        <v>3269</v>
      </c>
      <c r="I19" s="22">
        <v>108723</v>
      </c>
      <c r="J19" s="22">
        <v>114051</v>
      </c>
      <c r="K19" s="22">
        <v>76726</v>
      </c>
      <c r="L19" s="22">
        <v>16382</v>
      </c>
      <c r="M19" s="22">
        <v>930</v>
      </c>
      <c r="N19" s="22">
        <v>94038</v>
      </c>
      <c r="O19" s="22">
        <v>81211</v>
      </c>
      <c r="P19" s="22">
        <v>3174</v>
      </c>
      <c r="Q19" s="22">
        <v>39718</v>
      </c>
      <c r="R19" s="22">
        <v>124103</v>
      </c>
      <c r="S19" s="22"/>
      <c r="T19" s="22"/>
      <c r="U19" s="22"/>
      <c r="V19" s="22"/>
      <c r="W19" s="22">
        <v>332192</v>
      </c>
      <c r="X19" s="22">
        <v>83655</v>
      </c>
      <c r="Y19" s="22">
        <v>248537</v>
      </c>
      <c r="Z19" s="23">
        <v>297.09760325144941</v>
      </c>
      <c r="AA19" s="20">
        <v>111548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275369</v>
      </c>
      <c r="D23" s="20"/>
      <c r="E23" s="21">
        <v>105000</v>
      </c>
      <c r="F23" s="22">
        <v>105000</v>
      </c>
      <c r="G23" s="22">
        <v>6420</v>
      </c>
      <c r="H23" s="22"/>
      <c r="I23" s="22"/>
      <c r="J23" s="22">
        <v>6420</v>
      </c>
      <c r="K23" s="22">
        <v>6420</v>
      </c>
      <c r="L23" s="22">
        <v>9630</v>
      </c>
      <c r="M23" s="22"/>
      <c r="N23" s="22">
        <v>16050</v>
      </c>
      <c r="O23" s="22">
        <v>6420</v>
      </c>
      <c r="P23" s="22">
        <v>6420</v>
      </c>
      <c r="Q23" s="22"/>
      <c r="R23" s="22">
        <v>12840</v>
      </c>
      <c r="S23" s="22"/>
      <c r="T23" s="22"/>
      <c r="U23" s="22"/>
      <c r="V23" s="22"/>
      <c r="W23" s="22">
        <v>35310</v>
      </c>
      <c r="X23" s="22">
        <v>78750</v>
      </c>
      <c r="Y23" s="22">
        <v>-43440</v>
      </c>
      <c r="Z23" s="23">
        <v>-55.161904761904758</v>
      </c>
      <c r="AA23" s="20">
        <v>105000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1751130</v>
      </c>
      <c r="D25" s="20"/>
      <c r="E25" s="21">
        <v>2312488</v>
      </c>
      <c r="F25" s="22">
        <v>2994182</v>
      </c>
      <c r="G25" s="22"/>
      <c r="H25" s="22">
        <v>19125</v>
      </c>
      <c r="I25" s="22">
        <v>8918</v>
      </c>
      <c r="J25" s="22">
        <v>28043</v>
      </c>
      <c r="K25" s="22">
        <v>582496</v>
      </c>
      <c r="L25" s="22">
        <v>148238</v>
      </c>
      <c r="M25" s="22">
        <v>34819</v>
      </c>
      <c r="N25" s="22">
        <v>765553</v>
      </c>
      <c r="O25" s="22">
        <v>277668</v>
      </c>
      <c r="P25" s="22">
        <v>284736</v>
      </c>
      <c r="Q25" s="22">
        <v>277085</v>
      </c>
      <c r="R25" s="22">
        <v>839489</v>
      </c>
      <c r="S25" s="22"/>
      <c r="T25" s="22"/>
      <c r="U25" s="22"/>
      <c r="V25" s="22"/>
      <c r="W25" s="22">
        <v>1633085</v>
      </c>
      <c r="X25" s="22">
        <v>2245626</v>
      </c>
      <c r="Y25" s="22">
        <v>-612541</v>
      </c>
      <c r="Z25" s="23">
        <v>-27.2770710706057</v>
      </c>
      <c r="AA25" s="20">
        <v>2994182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1304128</v>
      </c>
      <c r="D28" s="20"/>
      <c r="E28" s="21">
        <v>1417160</v>
      </c>
      <c r="F28" s="22">
        <v>1417160</v>
      </c>
      <c r="G28" s="22">
        <v>115560</v>
      </c>
      <c r="H28" s="22">
        <v>113186</v>
      </c>
      <c r="I28" s="22">
        <v>114480</v>
      </c>
      <c r="J28" s="22">
        <v>343226</v>
      </c>
      <c r="K28" s="22">
        <v>114210</v>
      </c>
      <c r="L28" s="22">
        <v>111676</v>
      </c>
      <c r="M28" s="22">
        <v>111240</v>
      </c>
      <c r="N28" s="22">
        <v>337126</v>
      </c>
      <c r="O28" s="22">
        <v>105613</v>
      </c>
      <c r="P28" s="22">
        <v>112590</v>
      </c>
      <c r="Q28" s="22">
        <v>112050</v>
      </c>
      <c r="R28" s="22">
        <v>330253</v>
      </c>
      <c r="S28" s="22"/>
      <c r="T28" s="22"/>
      <c r="U28" s="22"/>
      <c r="V28" s="22"/>
      <c r="W28" s="22">
        <v>1010605</v>
      </c>
      <c r="X28" s="22">
        <v>1062864</v>
      </c>
      <c r="Y28" s="22">
        <v>-52259</v>
      </c>
      <c r="Z28" s="23">
        <v>-4.9168096764967109</v>
      </c>
      <c r="AA28" s="20">
        <v>1417160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101132298</v>
      </c>
      <c r="D32" s="29">
        <f t="shared" ref="D32:Y32" si="0">SUM(D6:D31)</f>
        <v>0</v>
      </c>
      <c r="E32" s="30">
        <f t="shared" si="0"/>
        <v>118186801</v>
      </c>
      <c r="F32" s="31">
        <f t="shared" si="0"/>
        <v>118526095</v>
      </c>
      <c r="G32" s="31">
        <f t="shared" si="0"/>
        <v>10875645</v>
      </c>
      <c r="H32" s="31">
        <f t="shared" si="0"/>
        <v>10031189</v>
      </c>
      <c r="I32" s="31">
        <f t="shared" si="0"/>
        <v>9388491</v>
      </c>
      <c r="J32" s="31">
        <f t="shared" si="0"/>
        <v>30295325</v>
      </c>
      <c r="K32" s="31">
        <f t="shared" si="0"/>
        <v>10209879</v>
      </c>
      <c r="L32" s="31">
        <f t="shared" si="0"/>
        <v>9291383</v>
      </c>
      <c r="M32" s="31">
        <f t="shared" si="0"/>
        <v>9358612</v>
      </c>
      <c r="N32" s="31">
        <f t="shared" si="0"/>
        <v>28859874</v>
      </c>
      <c r="O32" s="31">
        <f t="shared" si="0"/>
        <v>9774526</v>
      </c>
      <c r="P32" s="31">
        <f t="shared" si="0"/>
        <v>5789336</v>
      </c>
      <c r="Q32" s="31">
        <f t="shared" si="0"/>
        <v>13353592</v>
      </c>
      <c r="R32" s="31">
        <f t="shared" si="0"/>
        <v>28917454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88072653</v>
      </c>
      <c r="X32" s="31">
        <f t="shared" si="0"/>
        <v>88894521</v>
      </c>
      <c r="Y32" s="31">
        <f t="shared" si="0"/>
        <v>-821868</v>
      </c>
      <c r="Z32" s="32">
        <f>+IF(X32&lt;&gt;0,+(Y32/X32)*100,0)</f>
        <v>-0.92454291980492254</v>
      </c>
      <c r="AA32" s="29">
        <f>SUM(AA6:AA31)</f>
        <v>118526095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7405688</v>
      </c>
      <c r="D34" s="20"/>
      <c r="E34" s="21">
        <v>8710945</v>
      </c>
      <c r="F34" s="22">
        <v>8670945</v>
      </c>
      <c r="G34" s="22">
        <v>676010</v>
      </c>
      <c r="H34" s="22">
        <v>651180</v>
      </c>
      <c r="I34" s="22">
        <v>641030</v>
      </c>
      <c r="J34" s="22">
        <v>1968220</v>
      </c>
      <c r="K34" s="22">
        <v>664669</v>
      </c>
      <c r="L34" s="22">
        <v>658269</v>
      </c>
      <c r="M34" s="22">
        <v>1072533</v>
      </c>
      <c r="N34" s="22">
        <v>2395471</v>
      </c>
      <c r="O34" s="22">
        <v>729564</v>
      </c>
      <c r="P34" s="22">
        <v>669357</v>
      </c>
      <c r="Q34" s="22">
        <v>658738</v>
      </c>
      <c r="R34" s="22">
        <v>2057659</v>
      </c>
      <c r="S34" s="22"/>
      <c r="T34" s="22"/>
      <c r="U34" s="22"/>
      <c r="V34" s="22"/>
      <c r="W34" s="22">
        <v>6421350</v>
      </c>
      <c r="X34" s="22">
        <v>6533037</v>
      </c>
      <c r="Y34" s="22">
        <v>-111687</v>
      </c>
      <c r="Z34" s="23">
        <v>-1.7095724392805367</v>
      </c>
      <c r="AA34" s="20">
        <v>8670945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79694101</v>
      </c>
      <c r="D36" s="20"/>
      <c r="E36" s="21">
        <v>95136541</v>
      </c>
      <c r="F36" s="22">
        <v>95136541</v>
      </c>
      <c r="G36" s="22">
        <v>41538</v>
      </c>
      <c r="H36" s="22">
        <v>11119171</v>
      </c>
      <c r="I36" s="22">
        <v>11351535</v>
      </c>
      <c r="J36" s="22">
        <v>22512244</v>
      </c>
      <c r="K36" s="22">
        <v>7107479</v>
      </c>
      <c r="L36" s="22">
        <v>7382720</v>
      </c>
      <c r="M36" s="22">
        <v>6891001</v>
      </c>
      <c r="N36" s="22">
        <v>21381200</v>
      </c>
      <c r="O36" s="22">
        <v>6831133</v>
      </c>
      <c r="P36" s="22">
        <v>6892163</v>
      </c>
      <c r="Q36" s="22">
        <v>7383316</v>
      </c>
      <c r="R36" s="22">
        <v>21106612</v>
      </c>
      <c r="S36" s="22"/>
      <c r="T36" s="22"/>
      <c r="U36" s="22"/>
      <c r="V36" s="22"/>
      <c r="W36" s="22">
        <v>65000056</v>
      </c>
      <c r="X36" s="22">
        <v>71352396</v>
      </c>
      <c r="Y36" s="22">
        <v>-6352340</v>
      </c>
      <c r="Z36" s="23">
        <v>-8.9027704129234841</v>
      </c>
      <c r="AA36" s="20">
        <v>95136541</v>
      </c>
    </row>
    <row r="37" spans="1:27" ht="13.5" x14ac:dyDescent="0.25">
      <c r="A37" s="19" t="s">
        <v>63</v>
      </c>
      <c r="B37" s="15" t="s">
        <v>32</v>
      </c>
      <c r="C37" s="20">
        <v>1836663</v>
      </c>
      <c r="D37" s="20"/>
      <c r="E37" s="21">
        <v>2047843</v>
      </c>
      <c r="F37" s="22">
        <v>2052658</v>
      </c>
      <c r="G37" s="22">
        <v>121611</v>
      </c>
      <c r="H37" s="22">
        <v>150763</v>
      </c>
      <c r="I37" s="22">
        <v>110497</v>
      </c>
      <c r="J37" s="22">
        <v>382871</v>
      </c>
      <c r="K37" s="22">
        <v>200799</v>
      </c>
      <c r="L37" s="22">
        <v>316366</v>
      </c>
      <c r="M37" s="22">
        <v>70554</v>
      </c>
      <c r="N37" s="22">
        <v>587719</v>
      </c>
      <c r="O37" s="22">
        <v>212333</v>
      </c>
      <c r="P37" s="22">
        <v>101677</v>
      </c>
      <c r="Q37" s="22">
        <v>136417</v>
      </c>
      <c r="R37" s="22">
        <v>450427</v>
      </c>
      <c r="S37" s="22"/>
      <c r="T37" s="22"/>
      <c r="U37" s="22"/>
      <c r="V37" s="22"/>
      <c r="W37" s="22">
        <v>1421017</v>
      </c>
      <c r="X37" s="22">
        <v>1527960</v>
      </c>
      <c r="Y37" s="22">
        <v>-106943</v>
      </c>
      <c r="Z37" s="23">
        <v>-6.9990706562999039</v>
      </c>
      <c r="AA37" s="20">
        <v>2052658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2294020</v>
      </c>
      <c r="F38" s="22">
        <v>2294020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1720512</v>
      </c>
      <c r="Y38" s="22">
        <v>-1720512</v>
      </c>
      <c r="Z38" s="23">
        <v>-100</v>
      </c>
      <c r="AA38" s="20">
        <v>2294020</v>
      </c>
    </row>
    <row r="39" spans="1:27" ht="13.5" x14ac:dyDescent="0.25">
      <c r="A39" s="19" t="s">
        <v>65</v>
      </c>
      <c r="B39" s="15" t="s">
        <v>32</v>
      </c>
      <c r="C39" s="20">
        <v>1305681</v>
      </c>
      <c r="D39" s="20"/>
      <c r="E39" s="21">
        <v>1384022</v>
      </c>
      <c r="F39" s="22">
        <v>1384022</v>
      </c>
      <c r="G39" s="22"/>
      <c r="H39" s="22"/>
      <c r="I39" s="22">
        <v>346008</v>
      </c>
      <c r="J39" s="22">
        <v>346008</v>
      </c>
      <c r="K39" s="22"/>
      <c r="L39" s="22"/>
      <c r="M39" s="22">
        <v>346008</v>
      </c>
      <c r="N39" s="22">
        <v>346008</v>
      </c>
      <c r="O39" s="22"/>
      <c r="P39" s="22"/>
      <c r="Q39" s="22">
        <v>537195</v>
      </c>
      <c r="R39" s="22">
        <v>537195</v>
      </c>
      <c r="S39" s="22"/>
      <c r="T39" s="22"/>
      <c r="U39" s="22"/>
      <c r="V39" s="22"/>
      <c r="W39" s="22">
        <v>1229211</v>
      </c>
      <c r="X39" s="22">
        <v>1037988</v>
      </c>
      <c r="Y39" s="22">
        <v>191223</v>
      </c>
      <c r="Z39" s="23">
        <v>18.42246731176083</v>
      </c>
      <c r="AA39" s="20">
        <v>1384022</v>
      </c>
    </row>
    <row r="40" spans="1:27" ht="13.5" x14ac:dyDescent="0.25">
      <c r="A40" s="19" t="s">
        <v>40</v>
      </c>
      <c r="B40" s="15" t="s">
        <v>32</v>
      </c>
      <c r="C40" s="20">
        <v>430050</v>
      </c>
      <c r="D40" s="20"/>
      <c r="E40" s="21">
        <v>379015</v>
      </c>
      <c r="F40" s="22">
        <v>379015</v>
      </c>
      <c r="G40" s="22"/>
      <c r="H40" s="22"/>
      <c r="I40" s="22">
        <v>173560</v>
      </c>
      <c r="J40" s="22">
        <v>173560</v>
      </c>
      <c r="K40" s="22"/>
      <c r="L40" s="22"/>
      <c r="M40" s="22">
        <v>15006</v>
      </c>
      <c r="N40" s="22">
        <v>15006</v>
      </c>
      <c r="O40" s="22"/>
      <c r="P40" s="22"/>
      <c r="Q40" s="22">
        <v>172896</v>
      </c>
      <c r="R40" s="22">
        <v>172896</v>
      </c>
      <c r="S40" s="22"/>
      <c r="T40" s="22"/>
      <c r="U40" s="22"/>
      <c r="V40" s="22"/>
      <c r="W40" s="22">
        <v>361462</v>
      </c>
      <c r="X40" s="22">
        <v>284256</v>
      </c>
      <c r="Y40" s="22">
        <v>77206</v>
      </c>
      <c r="Z40" s="23">
        <v>27.160728357536868</v>
      </c>
      <c r="AA40" s="20">
        <v>379015</v>
      </c>
    </row>
    <row r="41" spans="1:27" ht="13.5" x14ac:dyDescent="0.25">
      <c r="A41" s="19" t="s">
        <v>66</v>
      </c>
      <c r="B41" s="15" t="s">
        <v>32</v>
      </c>
      <c r="C41" s="20">
        <v>1210953</v>
      </c>
      <c r="D41" s="20"/>
      <c r="E41" s="21">
        <v>777563</v>
      </c>
      <c r="F41" s="22">
        <v>762563</v>
      </c>
      <c r="G41" s="22"/>
      <c r="H41" s="22">
        <v>1275</v>
      </c>
      <c r="I41" s="22">
        <v>7065</v>
      </c>
      <c r="J41" s="22">
        <v>8340</v>
      </c>
      <c r="K41" s="22">
        <v>44757</v>
      </c>
      <c r="L41" s="22">
        <v>27022</v>
      </c>
      <c r="M41" s="22">
        <v>25346</v>
      </c>
      <c r="N41" s="22">
        <v>97125</v>
      </c>
      <c r="O41" s="22">
        <v>2768</v>
      </c>
      <c r="P41" s="22">
        <v>70344</v>
      </c>
      <c r="Q41" s="22">
        <v>74707</v>
      </c>
      <c r="R41" s="22">
        <v>147819</v>
      </c>
      <c r="S41" s="22"/>
      <c r="T41" s="22"/>
      <c r="U41" s="22"/>
      <c r="V41" s="22"/>
      <c r="W41" s="22">
        <v>253284</v>
      </c>
      <c r="X41" s="22">
        <v>577625</v>
      </c>
      <c r="Y41" s="22">
        <v>-324341</v>
      </c>
      <c r="Z41" s="23">
        <v>-56.150789872322008</v>
      </c>
      <c r="AA41" s="20">
        <v>762563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105684</v>
      </c>
      <c r="D43" s="20"/>
      <c r="E43" s="21">
        <v>254840</v>
      </c>
      <c r="F43" s="22">
        <v>254840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191124</v>
      </c>
      <c r="Y43" s="22">
        <v>-191124</v>
      </c>
      <c r="Z43" s="23">
        <v>-100</v>
      </c>
      <c r="AA43" s="20">
        <v>254840</v>
      </c>
    </row>
    <row r="44" spans="1:27" ht="13.5" x14ac:dyDescent="0.25">
      <c r="A44" s="19" t="s">
        <v>69</v>
      </c>
      <c r="B44" s="15" t="s">
        <v>32</v>
      </c>
      <c r="C44" s="20">
        <v>1531077</v>
      </c>
      <c r="D44" s="20"/>
      <c r="E44" s="21">
        <v>1805312</v>
      </c>
      <c r="F44" s="22">
        <v>1815497</v>
      </c>
      <c r="G44" s="22">
        <v>25124</v>
      </c>
      <c r="H44" s="22">
        <v>100836</v>
      </c>
      <c r="I44" s="22">
        <v>157937</v>
      </c>
      <c r="J44" s="22">
        <v>283897</v>
      </c>
      <c r="K44" s="22">
        <v>90352</v>
      </c>
      <c r="L44" s="22">
        <v>121160</v>
      </c>
      <c r="M44" s="22">
        <v>81255</v>
      </c>
      <c r="N44" s="22">
        <v>292767</v>
      </c>
      <c r="O44" s="22">
        <v>120163</v>
      </c>
      <c r="P44" s="22">
        <v>95881</v>
      </c>
      <c r="Q44" s="22">
        <v>594223</v>
      </c>
      <c r="R44" s="22">
        <v>810267</v>
      </c>
      <c r="S44" s="22"/>
      <c r="T44" s="22"/>
      <c r="U44" s="22"/>
      <c r="V44" s="22"/>
      <c r="W44" s="22">
        <v>1386931</v>
      </c>
      <c r="X44" s="22">
        <v>1361538</v>
      </c>
      <c r="Y44" s="22">
        <v>25393</v>
      </c>
      <c r="Z44" s="23">
        <v>1.8650232310813211</v>
      </c>
      <c r="AA44" s="20">
        <v>1815497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93519897</v>
      </c>
      <c r="D47" s="29">
        <f t="shared" ref="D47:Y47" si="1">SUM(D34:D46)</f>
        <v>0</v>
      </c>
      <c r="E47" s="30">
        <f t="shared" si="1"/>
        <v>112790101</v>
      </c>
      <c r="F47" s="31">
        <f t="shared" si="1"/>
        <v>112750101</v>
      </c>
      <c r="G47" s="31">
        <f t="shared" si="1"/>
        <v>864283</v>
      </c>
      <c r="H47" s="31">
        <f t="shared" si="1"/>
        <v>12023225</v>
      </c>
      <c r="I47" s="31">
        <f t="shared" si="1"/>
        <v>12787632</v>
      </c>
      <c r="J47" s="31">
        <f t="shared" si="1"/>
        <v>25675140</v>
      </c>
      <c r="K47" s="31">
        <f t="shared" si="1"/>
        <v>8108056</v>
      </c>
      <c r="L47" s="31">
        <f t="shared" si="1"/>
        <v>8505537</v>
      </c>
      <c r="M47" s="31">
        <f t="shared" si="1"/>
        <v>8501703</v>
      </c>
      <c r="N47" s="31">
        <f t="shared" si="1"/>
        <v>25115296</v>
      </c>
      <c r="O47" s="31">
        <f t="shared" si="1"/>
        <v>7895961</v>
      </c>
      <c r="P47" s="31">
        <f t="shared" si="1"/>
        <v>7829422</v>
      </c>
      <c r="Q47" s="31">
        <f t="shared" si="1"/>
        <v>9557492</v>
      </c>
      <c r="R47" s="31">
        <f t="shared" si="1"/>
        <v>25282875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76073311</v>
      </c>
      <c r="X47" s="31">
        <f t="shared" si="1"/>
        <v>84586436</v>
      </c>
      <c r="Y47" s="31">
        <f t="shared" si="1"/>
        <v>-8513125</v>
      </c>
      <c r="Z47" s="32">
        <f>+IF(X47&lt;&gt;0,+(Y47/X47)*100,0)</f>
        <v>-10.064409144747511</v>
      </c>
      <c r="AA47" s="29">
        <f>SUM(AA34:AA46)</f>
        <v>112750101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7612401</v>
      </c>
      <c r="D48" s="39">
        <f t="shared" si="2"/>
        <v>0</v>
      </c>
      <c r="E48" s="40">
        <f t="shared" si="2"/>
        <v>5396700</v>
      </c>
      <c r="F48" s="41">
        <f t="shared" si="2"/>
        <v>5775994</v>
      </c>
      <c r="G48" s="41">
        <f t="shared" si="2"/>
        <v>10011362</v>
      </c>
      <c r="H48" s="41">
        <f t="shared" si="2"/>
        <v>-1992036</v>
      </c>
      <c r="I48" s="41">
        <f t="shared" si="2"/>
        <v>-3399141</v>
      </c>
      <c r="J48" s="41">
        <f t="shared" si="2"/>
        <v>4620185</v>
      </c>
      <c r="K48" s="41">
        <f t="shared" si="2"/>
        <v>2101823</v>
      </c>
      <c r="L48" s="41">
        <f t="shared" si="2"/>
        <v>785846</v>
      </c>
      <c r="M48" s="41">
        <f t="shared" si="2"/>
        <v>856909</v>
      </c>
      <c r="N48" s="41">
        <f t="shared" si="2"/>
        <v>3744578</v>
      </c>
      <c r="O48" s="41">
        <f t="shared" si="2"/>
        <v>1878565</v>
      </c>
      <c r="P48" s="41">
        <f t="shared" si="2"/>
        <v>-2040086</v>
      </c>
      <c r="Q48" s="41">
        <f t="shared" si="2"/>
        <v>3796100</v>
      </c>
      <c r="R48" s="41">
        <f t="shared" si="2"/>
        <v>3634579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11999342</v>
      </c>
      <c r="X48" s="41">
        <f t="shared" si="2"/>
        <v>4308085</v>
      </c>
      <c r="Y48" s="41">
        <f t="shared" si="2"/>
        <v>7691257</v>
      </c>
      <c r="Z48" s="42">
        <f>+IF(X48&lt;&gt;0,+(Y48/X48)*100,0)</f>
        <v>178.53076250816778</v>
      </c>
      <c r="AA48" s="39">
        <f>+AA32-AA47</f>
        <v>5775994</v>
      </c>
    </row>
    <row r="49" spans="1:27" ht="25.5" x14ac:dyDescent="0.25">
      <c r="A49" s="43" t="s">
        <v>74</v>
      </c>
      <c r="B49" s="15" t="s">
        <v>32</v>
      </c>
      <c r="C49" s="20">
        <v>237986</v>
      </c>
      <c r="D49" s="20"/>
      <c r="E49" s="21"/>
      <c r="F49" s="22">
        <v>4544623</v>
      </c>
      <c r="G49" s="22"/>
      <c r="H49" s="22"/>
      <c r="I49" s="22"/>
      <c r="J49" s="22"/>
      <c r="K49" s="22"/>
      <c r="L49" s="22"/>
      <c r="M49" s="22">
        <v>170527</v>
      </c>
      <c r="N49" s="22">
        <v>170527</v>
      </c>
      <c r="O49" s="22">
        <v>869874</v>
      </c>
      <c r="P49" s="22"/>
      <c r="Q49" s="22">
        <v>-1040401</v>
      </c>
      <c r="R49" s="22">
        <v>-170527</v>
      </c>
      <c r="S49" s="22"/>
      <c r="T49" s="22"/>
      <c r="U49" s="22"/>
      <c r="V49" s="22"/>
      <c r="W49" s="22"/>
      <c r="X49" s="22">
        <v>3408462</v>
      </c>
      <c r="Y49" s="22">
        <v>-3408462</v>
      </c>
      <c r="Z49" s="23">
        <v>-100</v>
      </c>
      <c r="AA49" s="20">
        <v>4544623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7850387</v>
      </c>
      <c r="D51" s="48">
        <f t="shared" si="3"/>
        <v>0</v>
      </c>
      <c r="E51" s="49">
        <f t="shared" si="3"/>
        <v>5396700</v>
      </c>
      <c r="F51" s="50">
        <f t="shared" si="3"/>
        <v>10320617</v>
      </c>
      <c r="G51" s="50">
        <f t="shared" si="3"/>
        <v>10011362</v>
      </c>
      <c r="H51" s="50">
        <f t="shared" si="3"/>
        <v>-1992036</v>
      </c>
      <c r="I51" s="50">
        <f t="shared" si="3"/>
        <v>-3399141</v>
      </c>
      <c r="J51" s="50">
        <f t="shared" si="3"/>
        <v>4620185</v>
      </c>
      <c r="K51" s="50">
        <f t="shared" si="3"/>
        <v>2101823</v>
      </c>
      <c r="L51" s="50">
        <f t="shared" si="3"/>
        <v>785846</v>
      </c>
      <c r="M51" s="50">
        <f t="shared" si="3"/>
        <v>1027436</v>
      </c>
      <c r="N51" s="50">
        <f t="shared" si="3"/>
        <v>3915105</v>
      </c>
      <c r="O51" s="50">
        <f t="shared" si="3"/>
        <v>2748439</v>
      </c>
      <c r="P51" s="50">
        <f t="shared" si="3"/>
        <v>-2040086</v>
      </c>
      <c r="Q51" s="50">
        <f t="shared" si="3"/>
        <v>2755699</v>
      </c>
      <c r="R51" s="50">
        <f t="shared" si="3"/>
        <v>3464052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11999342</v>
      </c>
      <c r="X51" s="50">
        <f t="shared" si="3"/>
        <v>7716547</v>
      </c>
      <c r="Y51" s="50">
        <f t="shared" si="3"/>
        <v>4282795</v>
      </c>
      <c r="Z51" s="51">
        <f>+IF(X51&lt;&gt;0,+(Y51/X51)*100,0)</f>
        <v>55.501443845284683</v>
      </c>
      <c r="AA51" s="48">
        <f>SUM(AA48:AA50)</f>
        <v>10320617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7850387</v>
      </c>
      <c r="D53" s="54">
        <f>+D51-D52</f>
        <v>0</v>
      </c>
      <c r="E53" s="55">
        <f t="shared" si="4"/>
        <v>5396700</v>
      </c>
      <c r="F53" s="56">
        <f t="shared" si="4"/>
        <v>10320617</v>
      </c>
      <c r="G53" s="56">
        <f t="shared" si="4"/>
        <v>10011362</v>
      </c>
      <c r="H53" s="56">
        <f t="shared" si="4"/>
        <v>-1992036</v>
      </c>
      <c r="I53" s="56">
        <f t="shared" si="4"/>
        <v>-3399141</v>
      </c>
      <c r="J53" s="56">
        <f t="shared" si="4"/>
        <v>4620185</v>
      </c>
      <c r="K53" s="56">
        <f t="shared" si="4"/>
        <v>2101823</v>
      </c>
      <c r="L53" s="56">
        <f t="shared" si="4"/>
        <v>785846</v>
      </c>
      <c r="M53" s="56">
        <f t="shared" si="4"/>
        <v>1027436</v>
      </c>
      <c r="N53" s="56">
        <f t="shared" si="4"/>
        <v>3915105</v>
      </c>
      <c r="O53" s="56">
        <f t="shared" si="4"/>
        <v>2748439</v>
      </c>
      <c r="P53" s="56">
        <f t="shared" si="4"/>
        <v>-2040086</v>
      </c>
      <c r="Q53" s="56">
        <f t="shared" si="4"/>
        <v>2755699</v>
      </c>
      <c r="R53" s="56">
        <f t="shared" si="4"/>
        <v>3464052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11999342</v>
      </c>
      <c r="X53" s="56">
        <f t="shared" si="4"/>
        <v>7716547</v>
      </c>
      <c r="Y53" s="56">
        <f t="shared" si="4"/>
        <v>4282795</v>
      </c>
      <c r="Z53" s="57">
        <f>+IF(X53&lt;&gt;0,+(Y53/X53)*100,0)</f>
        <v>55.501443845284683</v>
      </c>
      <c r="AA53" s="54">
        <f>+AA51-AA52</f>
        <v>10320617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7850387</v>
      </c>
      <c r="D56" s="48">
        <f>SUM(D53:D55)</f>
        <v>0</v>
      </c>
      <c r="E56" s="49">
        <f t="shared" si="5"/>
        <v>5396700</v>
      </c>
      <c r="F56" s="50">
        <f t="shared" si="5"/>
        <v>10320617</v>
      </c>
      <c r="G56" s="50">
        <f t="shared" si="5"/>
        <v>10011362</v>
      </c>
      <c r="H56" s="50">
        <f t="shared" si="5"/>
        <v>-1992036</v>
      </c>
      <c r="I56" s="50">
        <f t="shared" si="5"/>
        <v>-3399141</v>
      </c>
      <c r="J56" s="50">
        <f t="shared" si="5"/>
        <v>4620185</v>
      </c>
      <c r="K56" s="50">
        <f t="shared" si="5"/>
        <v>2101823</v>
      </c>
      <c r="L56" s="50">
        <f t="shared" si="5"/>
        <v>785846</v>
      </c>
      <c r="M56" s="50">
        <f t="shared" si="5"/>
        <v>1027436</v>
      </c>
      <c r="N56" s="50">
        <f t="shared" si="5"/>
        <v>3915105</v>
      </c>
      <c r="O56" s="50">
        <f t="shared" si="5"/>
        <v>2748439</v>
      </c>
      <c r="P56" s="50">
        <f t="shared" si="5"/>
        <v>-2040086</v>
      </c>
      <c r="Q56" s="50">
        <f t="shared" si="5"/>
        <v>2755699</v>
      </c>
      <c r="R56" s="50">
        <f t="shared" si="5"/>
        <v>3464052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11999342</v>
      </c>
      <c r="X56" s="50">
        <f t="shared" si="5"/>
        <v>7716547</v>
      </c>
      <c r="Y56" s="50">
        <f t="shared" si="5"/>
        <v>4282795</v>
      </c>
      <c r="Z56" s="51">
        <f>+IF(X56&lt;&gt;0,+(Y56/X56)*100,0)</f>
        <v>55.501443845284683</v>
      </c>
      <c r="AA56" s="48">
        <f>SUM(AA53:AA55)</f>
        <v>10320617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7850387</v>
      </c>
      <c r="D59" s="65">
        <f>SUM(D56:D58)</f>
        <v>0</v>
      </c>
      <c r="E59" s="66">
        <f t="shared" si="6"/>
        <v>5396700</v>
      </c>
      <c r="F59" s="67">
        <f t="shared" si="6"/>
        <v>10320617</v>
      </c>
      <c r="G59" s="67">
        <f t="shared" si="6"/>
        <v>10011362</v>
      </c>
      <c r="H59" s="67">
        <f t="shared" si="6"/>
        <v>-1992036</v>
      </c>
      <c r="I59" s="67">
        <f t="shared" si="6"/>
        <v>-3399141</v>
      </c>
      <c r="J59" s="67">
        <f t="shared" si="6"/>
        <v>4620185</v>
      </c>
      <c r="K59" s="67">
        <f t="shared" si="6"/>
        <v>2101823</v>
      </c>
      <c r="L59" s="67">
        <f t="shared" si="6"/>
        <v>785846</v>
      </c>
      <c r="M59" s="67">
        <f t="shared" si="6"/>
        <v>1027436</v>
      </c>
      <c r="N59" s="67">
        <f t="shared" si="6"/>
        <v>3915105</v>
      </c>
      <c r="O59" s="67">
        <f t="shared" si="6"/>
        <v>2748439</v>
      </c>
      <c r="P59" s="67">
        <f t="shared" si="6"/>
        <v>-2040086</v>
      </c>
      <c r="Q59" s="67">
        <f t="shared" si="6"/>
        <v>2755699</v>
      </c>
      <c r="R59" s="67">
        <f t="shared" si="6"/>
        <v>3464052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11999342</v>
      </c>
      <c r="X59" s="67">
        <f t="shared" si="6"/>
        <v>7716547</v>
      </c>
      <c r="Y59" s="67">
        <f t="shared" si="6"/>
        <v>4282795</v>
      </c>
      <c r="Z59" s="68">
        <f>+IF(X59&lt;&gt;0,+(Y59/X59)*100,0)</f>
        <v>55.501443845284683</v>
      </c>
      <c r="AA59" s="65">
        <f>SUM(AA56:AA58)</f>
        <v>10320617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455555</v>
      </c>
      <c r="D36" s="20"/>
      <c r="E36" s="21">
        <v>200000</v>
      </c>
      <c r="F36" s="22">
        <v>300000</v>
      </c>
      <c r="G36" s="22"/>
      <c r="H36" s="22">
        <v>52563</v>
      </c>
      <c r="I36" s="22">
        <v>47877</v>
      </c>
      <c r="J36" s="22">
        <v>100440</v>
      </c>
      <c r="K36" s="22">
        <v>35957</v>
      </c>
      <c r="L36" s="22">
        <v>38222</v>
      </c>
      <c r="M36" s="22"/>
      <c r="N36" s="22">
        <v>74179</v>
      </c>
      <c r="O36" s="22"/>
      <c r="P36" s="22"/>
      <c r="Q36" s="22">
        <v>35016</v>
      </c>
      <c r="R36" s="22">
        <v>35016</v>
      </c>
      <c r="S36" s="22"/>
      <c r="T36" s="22"/>
      <c r="U36" s="22"/>
      <c r="V36" s="22"/>
      <c r="W36" s="22">
        <v>209635</v>
      </c>
      <c r="X36" s="22">
        <v>225000</v>
      </c>
      <c r="Y36" s="22">
        <v>-15365</v>
      </c>
      <c r="Z36" s="23">
        <v>-6.8288888888888888</v>
      </c>
      <c r="AA36" s="20">
        <v>300000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455555</v>
      </c>
      <c r="D47" s="29">
        <f t="shared" ref="D47:Y47" si="1">SUM(D34:D46)</f>
        <v>0</v>
      </c>
      <c r="E47" s="30">
        <f t="shared" si="1"/>
        <v>200000</v>
      </c>
      <c r="F47" s="31">
        <f t="shared" si="1"/>
        <v>300000</v>
      </c>
      <c r="G47" s="31">
        <f t="shared" si="1"/>
        <v>0</v>
      </c>
      <c r="H47" s="31">
        <f t="shared" si="1"/>
        <v>52563</v>
      </c>
      <c r="I47" s="31">
        <f t="shared" si="1"/>
        <v>47877</v>
      </c>
      <c r="J47" s="31">
        <f t="shared" si="1"/>
        <v>100440</v>
      </c>
      <c r="K47" s="31">
        <f t="shared" si="1"/>
        <v>35957</v>
      </c>
      <c r="L47" s="31">
        <f t="shared" si="1"/>
        <v>38222</v>
      </c>
      <c r="M47" s="31">
        <f t="shared" si="1"/>
        <v>0</v>
      </c>
      <c r="N47" s="31">
        <f t="shared" si="1"/>
        <v>74179</v>
      </c>
      <c r="O47" s="31">
        <f t="shared" si="1"/>
        <v>0</v>
      </c>
      <c r="P47" s="31">
        <f t="shared" si="1"/>
        <v>0</v>
      </c>
      <c r="Q47" s="31">
        <f t="shared" si="1"/>
        <v>35016</v>
      </c>
      <c r="R47" s="31">
        <f t="shared" si="1"/>
        <v>35016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209635</v>
      </c>
      <c r="X47" s="31">
        <f t="shared" si="1"/>
        <v>225000</v>
      </c>
      <c r="Y47" s="31">
        <f t="shared" si="1"/>
        <v>-15365</v>
      </c>
      <c r="Z47" s="32">
        <f>+IF(X47&lt;&gt;0,+(Y47/X47)*100,0)</f>
        <v>-6.8288888888888888</v>
      </c>
      <c r="AA47" s="29">
        <f>SUM(AA34:AA46)</f>
        <v>300000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-455555</v>
      </c>
      <c r="D48" s="39">
        <f t="shared" si="2"/>
        <v>0</v>
      </c>
      <c r="E48" s="40">
        <f t="shared" si="2"/>
        <v>-200000</v>
      </c>
      <c r="F48" s="41">
        <f t="shared" si="2"/>
        <v>-300000</v>
      </c>
      <c r="G48" s="41">
        <f t="shared" si="2"/>
        <v>0</v>
      </c>
      <c r="H48" s="41">
        <f t="shared" si="2"/>
        <v>-52563</v>
      </c>
      <c r="I48" s="41">
        <f t="shared" si="2"/>
        <v>-47877</v>
      </c>
      <c r="J48" s="41">
        <f t="shared" si="2"/>
        <v>-100440</v>
      </c>
      <c r="K48" s="41">
        <f t="shared" si="2"/>
        <v>-35957</v>
      </c>
      <c r="L48" s="41">
        <f t="shared" si="2"/>
        <v>-38222</v>
      </c>
      <c r="M48" s="41">
        <f t="shared" si="2"/>
        <v>0</v>
      </c>
      <c r="N48" s="41">
        <f t="shared" si="2"/>
        <v>-74179</v>
      </c>
      <c r="O48" s="41">
        <f t="shared" si="2"/>
        <v>0</v>
      </c>
      <c r="P48" s="41">
        <f t="shared" si="2"/>
        <v>0</v>
      </c>
      <c r="Q48" s="41">
        <f t="shared" si="2"/>
        <v>-35016</v>
      </c>
      <c r="R48" s="41">
        <f t="shared" si="2"/>
        <v>-35016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-209635</v>
      </c>
      <c r="X48" s="41">
        <f t="shared" si="2"/>
        <v>-225000</v>
      </c>
      <c r="Y48" s="41">
        <f t="shared" si="2"/>
        <v>15365</v>
      </c>
      <c r="Z48" s="42">
        <f>+IF(X48&lt;&gt;0,+(Y48/X48)*100,0)</f>
        <v>-6.8288888888888888</v>
      </c>
      <c r="AA48" s="39">
        <f>+AA32-AA47</f>
        <v>-300000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-455555</v>
      </c>
      <c r="D51" s="48">
        <f t="shared" si="3"/>
        <v>0</v>
      </c>
      <c r="E51" s="49">
        <f t="shared" si="3"/>
        <v>-200000</v>
      </c>
      <c r="F51" s="50">
        <f t="shared" si="3"/>
        <v>-300000</v>
      </c>
      <c r="G51" s="50">
        <f t="shared" si="3"/>
        <v>0</v>
      </c>
      <c r="H51" s="50">
        <f t="shared" si="3"/>
        <v>-52563</v>
      </c>
      <c r="I51" s="50">
        <f t="shared" si="3"/>
        <v>-47877</v>
      </c>
      <c r="J51" s="50">
        <f t="shared" si="3"/>
        <v>-100440</v>
      </c>
      <c r="K51" s="50">
        <f t="shared" si="3"/>
        <v>-35957</v>
      </c>
      <c r="L51" s="50">
        <f t="shared" si="3"/>
        <v>-38222</v>
      </c>
      <c r="M51" s="50">
        <f t="shared" si="3"/>
        <v>0</v>
      </c>
      <c r="N51" s="50">
        <f t="shared" si="3"/>
        <v>-74179</v>
      </c>
      <c r="O51" s="50">
        <f t="shared" si="3"/>
        <v>0</v>
      </c>
      <c r="P51" s="50">
        <f t="shared" si="3"/>
        <v>0</v>
      </c>
      <c r="Q51" s="50">
        <f t="shared" si="3"/>
        <v>-35016</v>
      </c>
      <c r="R51" s="50">
        <f t="shared" si="3"/>
        <v>-35016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-209635</v>
      </c>
      <c r="X51" s="50">
        <f t="shared" si="3"/>
        <v>-225000</v>
      </c>
      <c r="Y51" s="50">
        <f t="shared" si="3"/>
        <v>15365</v>
      </c>
      <c r="Z51" s="51">
        <f>+IF(X51&lt;&gt;0,+(Y51/X51)*100,0)</f>
        <v>-6.8288888888888888</v>
      </c>
      <c r="AA51" s="48">
        <f>SUM(AA48:AA50)</f>
        <v>-300000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-455555</v>
      </c>
      <c r="D53" s="54">
        <f>+D51-D52</f>
        <v>0</v>
      </c>
      <c r="E53" s="55">
        <f t="shared" si="4"/>
        <v>-200000</v>
      </c>
      <c r="F53" s="56">
        <f t="shared" si="4"/>
        <v>-300000</v>
      </c>
      <c r="G53" s="56">
        <f t="shared" si="4"/>
        <v>0</v>
      </c>
      <c r="H53" s="56">
        <f t="shared" si="4"/>
        <v>-52563</v>
      </c>
      <c r="I53" s="56">
        <f t="shared" si="4"/>
        <v>-47877</v>
      </c>
      <c r="J53" s="56">
        <f t="shared" si="4"/>
        <v>-100440</v>
      </c>
      <c r="K53" s="56">
        <f t="shared" si="4"/>
        <v>-35957</v>
      </c>
      <c r="L53" s="56">
        <f t="shared" si="4"/>
        <v>-38222</v>
      </c>
      <c r="M53" s="56">
        <f t="shared" si="4"/>
        <v>0</v>
      </c>
      <c r="N53" s="56">
        <f t="shared" si="4"/>
        <v>-74179</v>
      </c>
      <c r="O53" s="56">
        <f t="shared" si="4"/>
        <v>0</v>
      </c>
      <c r="P53" s="56">
        <f t="shared" si="4"/>
        <v>0</v>
      </c>
      <c r="Q53" s="56">
        <f t="shared" si="4"/>
        <v>-35016</v>
      </c>
      <c r="R53" s="56">
        <f t="shared" si="4"/>
        <v>-35016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-209635</v>
      </c>
      <c r="X53" s="56">
        <f t="shared" si="4"/>
        <v>-225000</v>
      </c>
      <c r="Y53" s="56">
        <f t="shared" si="4"/>
        <v>15365</v>
      </c>
      <c r="Z53" s="57">
        <f>+IF(X53&lt;&gt;0,+(Y53/X53)*100,0)</f>
        <v>-6.8288888888888888</v>
      </c>
      <c r="AA53" s="54">
        <f>+AA51-AA52</f>
        <v>-300000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-455555</v>
      </c>
      <c r="D56" s="48">
        <f>SUM(D53:D55)</f>
        <v>0</v>
      </c>
      <c r="E56" s="49">
        <f t="shared" si="5"/>
        <v>-200000</v>
      </c>
      <c r="F56" s="50">
        <f t="shared" si="5"/>
        <v>-300000</v>
      </c>
      <c r="G56" s="50">
        <f t="shared" si="5"/>
        <v>0</v>
      </c>
      <c r="H56" s="50">
        <f t="shared" si="5"/>
        <v>-52563</v>
      </c>
      <c r="I56" s="50">
        <f t="shared" si="5"/>
        <v>-47877</v>
      </c>
      <c r="J56" s="50">
        <f t="shared" si="5"/>
        <v>-100440</v>
      </c>
      <c r="K56" s="50">
        <f t="shared" si="5"/>
        <v>-35957</v>
      </c>
      <c r="L56" s="50">
        <f t="shared" si="5"/>
        <v>-38222</v>
      </c>
      <c r="M56" s="50">
        <f t="shared" si="5"/>
        <v>0</v>
      </c>
      <c r="N56" s="50">
        <f t="shared" si="5"/>
        <v>-74179</v>
      </c>
      <c r="O56" s="50">
        <f t="shared" si="5"/>
        <v>0</v>
      </c>
      <c r="P56" s="50">
        <f t="shared" si="5"/>
        <v>0</v>
      </c>
      <c r="Q56" s="50">
        <f t="shared" si="5"/>
        <v>-35016</v>
      </c>
      <c r="R56" s="50">
        <f t="shared" si="5"/>
        <v>-35016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-209635</v>
      </c>
      <c r="X56" s="50">
        <f t="shared" si="5"/>
        <v>-225000</v>
      </c>
      <c r="Y56" s="50">
        <f t="shared" si="5"/>
        <v>15365</v>
      </c>
      <c r="Z56" s="51">
        <f>+IF(X56&lt;&gt;0,+(Y56/X56)*100,0)</f>
        <v>-6.8288888888888888</v>
      </c>
      <c r="AA56" s="48">
        <f>SUM(AA53:AA55)</f>
        <v>-300000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-455555</v>
      </c>
      <c r="D59" s="65">
        <f>SUM(D56:D58)</f>
        <v>0</v>
      </c>
      <c r="E59" s="66">
        <f t="shared" si="6"/>
        <v>-200000</v>
      </c>
      <c r="F59" s="67">
        <f t="shared" si="6"/>
        <v>-300000</v>
      </c>
      <c r="G59" s="67">
        <f t="shared" si="6"/>
        <v>0</v>
      </c>
      <c r="H59" s="67">
        <f t="shared" si="6"/>
        <v>-52563</v>
      </c>
      <c r="I59" s="67">
        <f t="shared" si="6"/>
        <v>-47877</v>
      </c>
      <c r="J59" s="67">
        <f t="shared" si="6"/>
        <v>-100440</v>
      </c>
      <c r="K59" s="67">
        <f t="shared" si="6"/>
        <v>-35957</v>
      </c>
      <c r="L59" s="67">
        <f t="shared" si="6"/>
        <v>-38222</v>
      </c>
      <c r="M59" s="67">
        <f t="shared" si="6"/>
        <v>0</v>
      </c>
      <c r="N59" s="67">
        <f t="shared" si="6"/>
        <v>-74179</v>
      </c>
      <c r="O59" s="67">
        <f t="shared" si="6"/>
        <v>0</v>
      </c>
      <c r="P59" s="67">
        <f t="shared" si="6"/>
        <v>0</v>
      </c>
      <c r="Q59" s="67">
        <f t="shared" si="6"/>
        <v>-35016</v>
      </c>
      <c r="R59" s="67">
        <f t="shared" si="6"/>
        <v>-35016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-209635</v>
      </c>
      <c r="X59" s="67">
        <f t="shared" si="6"/>
        <v>-225000</v>
      </c>
      <c r="Y59" s="67">
        <f t="shared" si="6"/>
        <v>15365</v>
      </c>
      <c r="Z59" s="68">
        <f>+IF(X59&lt;&gt;0,+(Y59/X59)*100,0)</f>
        <v>-6.8288888888888888</v>
      </c>
      <c r="AA59" s="65">
        <f>SUM(AA56:AA58)</f>
        <v>-300000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64072824</v>
      </c>
      <c r="D6" s="20"/>
      <c r="E6" s="21">
        <v>76100780</v>
      </c>
      <c r="F6" s="22">
        <v>76100780</v>
      </c>
      <c r="G6" s="22">
        <v>6295484</v>
      </c>
      <c r="H6" s="22">
        <v>6601437</v>
      </c>
      <c r="I6" s="22">
        <v>6971655</v>
      </c>
      <c r="J6" s="22">
        <v>19868576</v>
      </c>
      <c r="K6" s="22">
        <v>5460183</v>
      </c>
      <c r="L6" s="22">
        <v>5874653</v>
      </c>
      <c r="M6" s="22">
        <v>5827091</v>
      </c>
      <c r="N6" s="22">
        <v>17161927</v>
      </c>
      <c r="O6" s="22">
        <v>5864932</v>
      </c>
      <c r="P6" s="22">
        <v>6441278</v>
      </c>
      <c r="Q6" s="22">
        <v>5503309</v>
      </c>
      <c r="R6" s="22">
        <v>17809519</v>
      </c>
      <c r="S6" s="22"/>
      <c r="T6" s="22"/>
      <c r="U6" s="22"/>
      <c r="V6" s="22"/>
      <c r="W6" s="22">
        <v>54840022</v>
      </c>
      <c r="X6" s="22">
        <v>57075552</v>
      </c>
      <c r="Y6" s="22">
        <v>-2235530</v>
      </c>
      <c r="Z6" s="23">
        <v>-3.9167908529382247</v>
      </c>
      <c r="AA6" s="20">
        <v>76100780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186641</v>
      </c>
      <c r="D13" s="20"/>
      <c r="E13" s="21"/>
      <c r="F13" s="22"/>
      <c r="G13" s="22">
        <v>18314</v>
      </c>
      <c r="H13" s="22">
        <v>16859</v>
      </c>
      <c r="I13" s="22">
        <v>18540</v>
      </c>
      <c r="J13" s="22">
        <v>53713</v>
      </c>
      <c r="K13" s="22">
        <v>17900</v>
      </c>
      <c r="L13" s="22">
        <v>16984</v>
      </c>
      <c r="M13" s="22">
        <v>32823</v>
      </c>
      <c r="N13" s="22">
        <v>67707</v>
      </c>
      <c r="O13" s="22">
        <v>12222</v>
      </c>
      <c r="P13" s="22">
        <v>18455</v>
      </c>
      <c r="Q13" s="22">
        <v>22641</v>
      </c>
      <c r="R13" s="22">
        <v>53318</v>
      </c>
      <c r="S13" s="22"/>
      <c r="T13" s="22"/>
      <c r="U13" s="22"/>
      <c r="V13" s="22"/>
      <c r="W13" s="22">
        <v>174738</v>
      </c>
      <c r="X13" s="22"/>
      <c r="Y13" s="22">
        <v>174738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4248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4931020</v>
      </c>
      <c r="F25" s="22">
        <v>4931020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4931020</v>
      </c>
      <c r="Y25" s="22">
        <v>-4931020</v>
      </c>
      <c r="Z25" s="23">
        <v>-100</v>
      </c>
      <c r="AA25" s="20">
        <v>4931020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64263713</v>
      </c>
      <c r="D32" s="29">
        <f t="shared" ref="D32:Y32" si="0">SUM(D6:D31)</f>
        <v>0</v>
      </c>
      <c r="E32" s="30">
        <f t="shared" si="0"/>
        <v>81031800</v>
      </c>
      <c r="F32" s="31">
        <f t="shared" si="0"/>
        <v>81031800</v>
      </c>
      <c r="G32" s="31">
        <f t="shared" si="0"/>
        <v>6313798</v>
      </c>
      <c r="H32" s="31">
        <f t="shared" si="0"/>
        <v>6618296</v>
      </c>
      <c r="I32" s="31">
        <f t="shared" si="0"/>
        <v>6990195</v>
      </c>
      <c r="J32" s="31">
        <f t="shared" si="0"/>
        <v>19922289</v>
      </c>
      <c r="K32" s="31">
        <f t="shared" si="0"/>
        <v>5478083</v>
      </c>
      <c r="L32" s="31">
        <f t="shared" si="0"/>
        <v>5891637</v>
      </c>
      <c r="M32" s="31">
        <f t="shared" si="0"/>
        <v>5859914</v>
      </c>
      <c r="N32" s="31">
        <f t="shared" si="0"/>
        <v>17229634</v>
      </c>
      <c r="O32" s="31">
        <f t="shared" si="0"/>
        <v>5877154</v>
      </c>
      <c r="P32" s="31">
        <f t="shared" si="0"/>
        <v>6459733</v>
      </c>
      <c r="Q32" s="31">
        <f t="shared" si="0"/>
        <v>5525950</v>
      </c>
      <c r="R32" s="31">
        <f t="shared" si="0"/>
        <v>17862837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55014760</v>
      </c>
      <c r="X32" s="31">
        <f t="shared" si="0"/>
        <v>62006572</v>
      </c>
      <c r="Y32" s="31">
        <f t="shared" si="0"/>
        <v>-6991812</v>
      </c>
      <c r="Z32" s="32">
        <f>+IF(X32&lt;&gt;0,+(Y32/X32)*100,0)</f>
        <v>-11.275920881418827</v>
      </c>
      <c r="AA32" s="29">
        <f>SUM(AA6:AA31)</f>
        <v>81031800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3528661</v>
      </c>
      <c r="D34" s="20"/>
      <c r="E34" s="21">
        <v>2369580</v>
      </c>
      <c r="F34" s="22">
        <v>3430152</v>
      </c>
      <c r="G34" s="22">
        <v>368563</v>
      </c>
      <c r="H34" s="22">
        <v>264939</v>
      </c>
      <c r="I34" s="22">
        <v>344499</v>
      </c>
      <c r="J34" s="22">
        <v>978001</v>
      </c>
      <c r="K34" s="22">
        <v>344095</v>
      </c>
      <c r="L34" s="22">
        <v>442768</v>
      </c>
      <c r="M34" s="22">
        <v>376295</v>
      </c>
      <c r="N34" s="22">
        <v>1163158</v>
      </c>
      <c r="O34" s="22">
        <v>350372</v>
      </c>
      <c r="P34" s="22">
        <v>251745</v>
      </c>
      <c r="Q34" s="22">
        <v>300360</v>
      </c>
      <c r="R34" s="22">
        <v>902477</v>
      </c>
      <c r="S34" s="22"/>
      <c r="T34" s="22"/>
      <c r="U34" s="22"/>
      <c r="V34" s="22"/>
      <c r="W34" s="22">
        <v>3043636</v>
      </c>
      <c r="X34" s="22">
        <v>2572578</v>
      </c>
      <c r="Y34" s="22">
        <v>471058</v>
      </c>
      <c r="Z34" s="23">
        <v>18.310737322639003</v>
      </c>
      <c r="AA34" s="20">
        <v>3430152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55312841</v>
      </c>
      <c r="D36" s="20"/>
      <c r="E36" s="21">
        <v>56045160</v>
      </c>
      <c r="F36" s="22">
        <v>56045160</v>
      </c>
      <c r="G36" s="22"/>
      <c r="H36" s="22">
        <v>6573452</v>
      </c>
      <c r="I36" s="22"/>
      <c r="J36" s="22">
        <v>6573452</v>
      </c>
      <c r="K36" s="22">
        <v>21642974</v>
      </c>
      <c r="L36" s="22">
        <v>531511</v>
      </c>
      <c r="M36" s="22">
        <v>13887432</v>
      </c>
      <c r="N36" s="22">
        <v>36061917</v>
      </c>
      <c r="O36" s="22"/>
      <c r="P36" s="22">
        <v>-4919973</v>
      </c>
      <c r="Q36" s="22">
        <v>4569357</v>
      </c>
      <c r="R36" s="22">
        <v>-350616</v>
      </c>
      <c r="S36" s="22"/>
      <c r="T36" s="22"/>
      <c r="U36" s="22"/>
      <c r="V36" s="22"/>
      <c r="W36" s="22">
        <v>42284753</v>
      </c>
      <c r="X36" s="22">
        <v>42033870</v>
      </c>
      <c r="Y36" s="22">
        <v>250883</v>
      </c>
      <c r="Z36" s="23">
        <v>0.59685915191725147</v>
      </c>
      <c r="AA36" s="20">
        <v>56045160</v>
      </c>
    </row>
    <row r="37" spans="1:27" ht="13.5" x14ac:dyDescent="0.25">
      <c r="A37" s="19" t="s">
        <v>63</v>
      </c>
      <c r="B37" s="15" t="s">
        <v>32</v>
      </c>
      <c r="C37" s="20">
        <v>319880</v>
      </c>
      <c r="D37" s="20"/>
      <c r="E37" s="21">
        <v>1000000</v>
      </c>
      <c r="F37" s="22">
        <v>1000000</v>
      </c>
      <c r="G37" s="22">
        <v>15264</v>
      </c>
      <c r="H37" s="22"/>
      <c r="I37" s="22">
        <v>20391</v>
      </c>
      <c r="J37" s="22">
        <v>35655</v>
      </c>
      <c r="K37" s="22"/>
      <c r="L37" s="22"/>
      <c r="M37" s="22">
        <v>147667</v>
      </c>
      <c r="N37" s="22">
        <v>147667</v>
      </c>
      <c r="O37" s="22">
        <v>39691</v>
      </c>
      <c r="P37" s="22"/>
      <c r="Q37" s="22">
        <v>24780</v>
      </c>
      <c r="R37" s="22">
        <v>64471</v>
      </c>
      <c r="S37" s="22"/>
      <c r="T37" s="22"/>
      <c r="U37" s="22"/>
      <c r="V37" s="22"/>
      <c r="W37" s="22">
        <v>247793</v>
      </c>
      <c r="X37" s="22">
        <v>749997</v>
      </c>
      <c r="Y37" s="22">
        <v>-502204</v>
      </c>
      <c r="Z37" s="23">
        <v>-66.960801176538041</v>
      </c>
      <c r="AA37" s="20">
        <v>1000000</v>
      </c>
    </row>
    <row r="38" spans="1:27" ht="13.5" x14ac:dyDescent="0.25">
      <c r="A38" s="19" t="s">
        <v>64</v>
      </c>
      <c r="B38" s="15" t="s">
        <v>32</v>
      </c>
      <c r="C38" s="20">
        <v>286416</v>
      </c>
      <c r="D38" s="20"/>
      <c r="E38" s="21">
        <v>532084</v>
      </c>
      <c r="F38" s="22">
        <v>532084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399060</v>
      </c>
      <c r="Y38" s="22">
        <v>-399060</v>
      </c>
      <c r="Z38" s="23">
        <v>-100</v>
      </c>
      <c r="AA38" s="20">
        <v>532084</v>
      </c>
    </row>
    <row r="39" spans="1:27" ht="13.5" x14ac:dyDescent="0.25">
      <c r="A39" s="19" t="s">
        <v>65</v>
      </c>
      <c r="B39" s="15" t="s">
        <v>32</v>
      </c>
      <c r="C39" s="20">
        <v>2183555</v>
      </c>
      <c r="D39" s="20"/>
      <c r="E39" s="21">
        <v>1757100</v>
      </c>
      <c r="F39" s="22">
        <v>1757100</v>
      </c>
      <c r="G39" s="22">
        <v>146425</v>
      </c>
      <c r="H39" s="22">
        <v>146425</v>
      </c>
      <c r="I39" s="22">
        <v>146425</v>
      </c>
      <c r="J39" s="22">
        <v>439275</v>
      </c>
      <c r="K39" s="22">
        <v>146425</v>
      </c>
      <c r="L39" s="22">
        <v>146425</v>
      </c>
      <c r="M39" s="22">
        <v>146425</v>
      </c>
      <c r="N39" s="22">
        <v>439275</v>
      </c>
      <c r="O39" s="22">
        <v>-380</v>
      </c>
      <c r="P39" s="22">
        <v>146425</v>
      </c>
      <c r="Q39" s="22">
        <v>146425</v>
      </c>
      <c r="R39" s="22">
        <v>292470</v>
      </c>
      <c r="S39" s="22"/>
      <c r="T39" s="22"/>
      <c r="U39" s="22"/>
      <c r="V39" s="22"/>
      <c r="W39" s="22">
        <v>1171020</v>
      </c>
      <c r="X39" s="22">
        <v>1317825</v>
      </c>
      <c r="Y39" s="22">
        <v>-146805</v>
      </c>
      <c r="Z39" s="23">
        <v>-11.13994650276023</v>
      </c>
      <c r="AA39" s="20">
        <v>1757100</v>
      </c>
    </row>
    <row r="40" spans="1:27" ht="13.5" x14ac:dyDescent="0.25">
      <c r="A40" s="19" t="s">
        <v>40</v>
      </c>
      <c r="B40" s="15" t="s">
        <v>32</v>
      </c>
      <c r="C40" s="20">
        <v>1946</v>
      </c>
      <c r="D40" s="20"/>
      <c r="E40" s="21">
        <v>6000000</v>
      </c>
      <c r="F40" s="22">
        <v>100000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74997</v>
      </c>
      <c r="Y40" s="22">
        <v>-74997</v>
      </c>
      <c r="Z40" s="23">
        <v>-100</v>
      </c>
      <c r="AA40" s="20">
        <v>100000</v>
      </c>
    </row>
    <row r="41" spans="1:27" ht="13.5" x14ac:dyDescent="0.25">
      <c r="A41" s="19" t="s">
        <v>66</v>
      </c>
      <c r="B41" s="15" t="s">
        <v>32</v>
      </c>
      <c r="C41" s="20">
        <v>1451603</v>
      </c>
      <c r="D41" s="20"/>
      <c r="E41" s="21">
        <v>500000</v>
      </c>
      <c r="F41" s="22">
        <v>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374994</v>
      </c>
      <c r="Y41" s="22">
        <v>-374994</v>
      </c>
      <c r="Z41" s="23">
        <v>-100</v>
      </c>
      <c r="AA41" s="20">
        <v>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>
        <v>117010</v>
      </c>
      <c r="M43" s="22"/>
      <c r="N43" s="22">
        <v>117010</v>
      </c>
      <c r="O43" s="22"/>
      <c r="P43" s="22"/>
      <c r="Q43" s="22"/>
      <c r="R43" s="22"/>
      <c r="S43" s="22"/>
      <c r="T43" s="22"/>
      <c r="U43" s="22"/>
      <c r="V43" s="22"/>
      <c r="W43" s="22">
        <v>117010</v>
      </c>
      <c r="X43" s="22"/>
      <c r="Y43" s="22">
        <v>117010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1375038</v>
      </c>
      <c r="D44" s="20"/>
      <c r="E44" s="21">
        <v>2132480</v>
      </c>
      <c r="F44" s="22">
        <v>2092480</v>
      </c>
      <c r="G44" s="22">
        <v>88719</v>
      </c>
      <c r="H44" s="22">
        <v>74571</v>
      </c>
      <c r="I44" s="22">
        <v>81330</v>
      </c>
      <c r="J44" s="22">
        <v>244620</v>
      </c>
      <c r="K44" s="22">
        <v>80253</v>
      </c>
      <c r="L44" s="22">
        <v>192962</v>
      </c>
      <c r="M44" s="22">
        <v>76494</v>
      </c>
      <c r="N44" s="22">
        <v>349709</v>
      </c>
      <c r="O44" s="22">
        <v>185460</v>
      </c>
      <c r="P44" s="22">
        <v>70910</v>
      </c>
      <c r="Q44" s="22">
        <v>172584</v>
      </c>
      <c r="R44" s="22">
        <v>428954</v>
      </c>
      <c r="S44" s="22"/>
      <c r="T44" s="22"/>
      <c r="U44" s="22"/>
      <c r="V44" s="22"/>
      <c r="W44" s="22">
        <v>1023283</v>
      </c>
      <c r="X44" s="22">
        <v>1569330</v>
      </c>
      <c r="Y44" s="22">
        <v>-546047</v>
      </c>
      <c r="Z44" s="23">
        <v>-34.794912478573657</v>
      </c>
      <c r="AA44" s="20">
        <v>2092480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64459940</v>
      </c>
      <c r="D47" s="29">
        <f t="shared" ref="D47:Y47" si="1">SUM(D34:D46)</f>
        <v>0</v>
      </c>
      <c r="E47" s="30">
        <f t="shared" si="1"/>
        <v>70336404</v>
      </c>
      <c r="F47" s="31">
        <f t="shared" si="1"/>
        <v>65456976</v>
      </c>
      <c r="G47" s="31">
        <f t="shared" si="1"/>
        <v>618971</v>
      </c>
      <c r="H47" s="31">
        <f t="shared" si="1"/>
        <v>7059387</v>
      </c>
      <c r="I47" s="31">
        <f t="shared" si="1"/>
        <v>592645</v>
      </c>
      <c r="J47" s="31">
        <f t="shared" si="1"/>
        <v>8271003</v>
      </c>
      <c r="K47" s="31">
        <f t="shared" si="1"/>
        <v>22213747</v>
      </c>
      <c r="L47" s="31">
        <f t="shared" si="1"/>
        <v>1430676</v>
      </c>
      <c r="M47" s="31">
        <f t="shared" si="1"/>
        <v>14634313</v>
      </c>
      <c r="N47" s="31">
        <f t="shared" si="1"/>
        <v>38278736</v>
      </c>
      <c r="O47" s="31">
        <f t="shared" si="1"/>
        <v>575143</v>
      </c>
      <c r="P47" s="31">
        <f t="shared" si="1"/>
        <v>-4450893</v>
      </c>
      <c r="Q47" s="31">
        <f t="shared" si="1"/>
        <v>5213506</v>
      </c>
      <c r="R47" s="31">
        <f t="shared" si="1"/>
        <v>1337756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47887495</v>
      </c>
      <c r="X47" s="31">
        <f t="shared" si="1"/>
        <v>49092651</v>
      </c>
      <c r="Y47" s="31">
        <f t="shared" si="1"/>
        <v>-1205156</v>
      </c>
      <c r="Z47" s="32">
        <f>+IF(X47&lt;&gt;0,+(Y47/X47)*100,0)</f>
        <v>-2.4548603007810681</v>
      </c>
      <c r="AA47" s="29">
        <f>SUM(AA34:AA46)</f>
        <v>65456976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-196227</v>
      </c>
      <c r="D48" s="39">
        <f t="shared" si="2"/>
        <v>0</v>
      </c>
      <c r="E48" s="40">
        <f t="shared" si="2"/>
        <v>10695396</v>
      </c>
      <c r="F48" s="41">
        <f t="shared" si="2"/>
        <v>15574824</v>
      </c>
      <c r="G48" s="41">
        <f t="shared" si="2"/>
        <v>5694827</v>
      </c>
      <c r="H48" s="41">
        <f t="shared" si="2"/>
        <v>-441091</v>
      </c>
      <c r="I48" s="41">
        <f t="shared" si="2"/>
        <v>6397550</v>
      </c>
      <c r="J48" s="41">
        <f t="shared" si="2"/>
        <v>11651286</v>
      </c>
      <c r="K48" s="41">
        <f t="shared" si="2"/>
        <v>-16735664</v>
      </c>
      <c r="L48" s="41">
        <f t="shared" si="2"/>
        <v>4460961</v>
      </c>
      <c r="M48" s="41">
        <f t="shared" si="2"/>
        <v>-8774399</v>
      </c>
      <c r="N48" s="41">
        <f t="shared" si="2"/>
        <v>-21049102</v>
      </c>
      <c r="O48" s="41">
        <f t="shared" si="2"/>
        <v>5302011</v>
      </c>
      <c r="P48" s="41">
        <f t="shared" si="2"/>
        <v>10910626</v>
      </c>
      <c r="Q48" s="41">
        <f t="shared" si="2"/>
        <v>312444</v>
      </c>
      <c r="R48" s="41">
        <f t="shared" si="2"/>
        <v>16525081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7127265</v>
      </c>
      <c r="X48" s="41">
        <f t="shared" si="2"/>
        <v>12913921</v>
      </c>
      <c r="Y48" s="41">
        <f t="shared" si="2"/>
        <v>-5786656</v>
      </c>
      <c r="Z48" s="42">
        <f>+IF(X48&lt;&gt;0,+(Y48/X48)*100,0)</f>
        <v>-44.809442461356234</v>
      </c>
      <c r="AA48" s="39">
        <f>+AA32-AA47</f>
        <v>15574824</v>
      </c>
    </row>
    <row r="49" spans="1:27" ht="25.5" x14ac:dyDescent="0.25">
      <c r="A49" s="43" t="s">
        <v>74</v>
      </c>
      <c r="B49" s="15" t="s">
        <v>32</v>
      </c>
      <c r="C49" s="20">
        <v>1004065</v>
      </c>
      <c r="D49" s="20"/>
      <c r="E49" s="21"/>
      <c r="F49" s="22">
        <v>70935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53199</v>
      </c>
      <c r="Y49" s="22">
        <v>-53199</v>
      </c>
      <c r="Z49" s="23">
        <v>-100</v>
      </c>
      <c r="AA49" s="20">
        <v>70935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807838</v>
      </c>
      <c r="D51" s="48">
        <f t="shared" si="3"/>
        <v>0</v>
      </c>
      <c r="E51" s="49">
        <f t="shared" si="3"/>
        <v>10695396</v>
      </c>
      <c r="F51" s="50">
        <f t="shared" si="3"/>
        <v>15645759</v>
      </c>
      <c r="G51" s="50">
        <f t="shared" si="3"/>
        <v>5694827</v>
      </c>
      <c r="H51" s="50">
        <f t="shared" si="3"/>
        <v>-441091</v>
      </c>
      <c r="I51" s="50">
        <f t="shared" si="3"/>
        <v>6397550</v>
      </c>
      <c r="J51" s="50">
        <f t="shared" si="3"/>
        <v>11651286</v>
      </c>
      <c r="K51" s="50">
        <f t="shared" si="3"/>
        <v>-16735664</v>
      </c>
      <c r="L51" s="50">
        <f t="shared" si="3"/>
        <v>4460961</v>
      </c>
      <c r="M51" s="50">
        <f t="shared" si="3"/>
        <v>-8774399</v>
      </c>
      <c r="N51" s="50">
        <f t="shared" si="3"/>
        <v>-21049102</v>
      </c>
      <c r="O51" s="50">
        <f t="shared" si="3"/>
        <v>5302011</v>
      </c>
      <c r="P51" s="50">
        <f t="shared" si="3"/>
        <v>10910626</v>
      </c>
      <c r="Q51" s="50">
        <f t="shared" si="3"/>
        <v>312444</v>
      </c>
      <c r="R51" s="50">
        <f t="shared" si="3"/>
        <v>16525081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7127265</v>
      </c>
      <c r="X51" s="50">
        <f t="shared" si="3"/>
        <v>12967120</v>
      </c>
      <c r="Y51" s="50">
        <f t="shared" si="3"/>
        <v>-5839855</v>
      </c>
      <c r="Z51" s="51">
        <f>+IF(X51&lt;&gt;0,+(Y51/X51)*100,0)</f>
        <v>-45.035867640617191</v>
      </c>
      <c r="AA51" s="48">
        <f>SUM(AA48:AA50)</f>
        <v>15645759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807838</v>
      </c>
      <c r="D53" s="54">
        <f>+D51-D52</f>
        <v>0</v>
      </c>
      <c r="E53" s="55">
        <f t="shared" si="4"/>
        <v>10695396</v>
      </c>
      <c r="F53" s="56">
        <f t="shared" si="4"/>
        <v>15645759</v>
      </c>
      <c r="G53" s="56">
        <f t="shared" si="4"/>
        <v>5694827</v>
      </c>
      <c r="H53" s="56">
        <f t="shared" si="4"/>
        <v>-441091</v>
      </c>
      <c r="I53" s="56">
        <f t="shared" si="4"/>
        <v>6397550</v>
      </c>
      <c r="J53" s="56">
        <f t="shared" si="4"/>
        <v>11651286</v>
      </c>
      <c r="K53" s="56">
        <f t="shared" si="4"/>
        <v>-16735664</v>
      </c>
      <c r="L53" s="56">
        <f t="shared" si="4"/>
        <v>4460961</v>
      </c>
      <c r="M53" s="56">
        <f t="shared" si="4"/>
        <v>-8774399</v>
      </c>
      <c r="N53" s="56">
        <f t="shared" si="4"/>
        <v>-21049102</v>
      </c>
      <c r="O53" s="56">
        <f t="shared" si="4"/>
        <v>5302011</v>
      </c>
      <c r="P53" s="56">
        <f t="shared" si="4"/>
        <v>10910626</v>
      </c>
      <c r="Q53" s="56">
        <f t="shared" si="4"/>
        <v>312444</v>
      </c>
      <c r="R53" s="56">
        <f t="shared" si="4"/>
        <v>16525081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7127265</v>
      </c>
      <c r="X53" s="56">
        <f t="shared" si="4"/>
        <v>12967120</v>
      </c>
      <c r="Y53" s="56">
        <f t="shared" si="4"/>
        <v>-5839855</v>
      </c>
      <c r="Z53" s="57">
        <f>+IF(X53&lt;&gt;0,+(Y53/X53)*100,0)</f>
        <v>-45.035867640617191</v>
      </c>
      <c r="AA53" s="54">
        <f>+AA51-AA52</f>
        <v>15645759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807838</v>
      </c>
      <c r="D56" s="48">
        <f>SUM(D53:D55)</f>
        <v>0</v>
      </c>
      <c r="E56" s="49">
        <f t="shared" si="5"/>
        <v>10695396</v>
      </c>
      <c r="F56" s="50">
        <f t="shared" si="5"/>
        <v>15645759</v>
      </c>
      <c r="G56" s="50">
        <f t="shared" si="5"/>
        <v>5694827</v>
      </c>
      <c r="H56" s="50">
        <f t="shared" si="5"/>
        <v>-441091</v>
      </c>
      <c r="I56" s="50">
        <f t="shared" si="5"/>
        <v>6397550</v>
      </c>
      <c r="J56" s="50">
        <f t="shared" si="5"/>
        <v>11651286</v>
      </c>
      <c r="K56" s="50">
        <f t="shared" si="5"/>
        <v>-16735664</v>
      </c>
      <c r="L56" s="50">
        <f t="shared" si="5"/>
        <v>4460961</v>
      </c>
      <c r="M56" s="50">
        <f t="shared" si="5"/>
        <v>-8774399</v>
      </c>
      <c r="N56" s="50">
        <f t="shared" si="5"/>
        <v>-21049102</v>
      </c>
      <c r="O56" s="50">
        <f t="shared" si="5"/>
        <v>5302011</v>
      </c>
      <c r="P56" s="50">
        <f t="shared" si="5"/>
        <v>10910626</v>
      </c>
      <c r="Q56" s="50">
        <f t="shared" si="5"/>
        <v>312444</v>
      </c>
      <c r="R56" s="50">
        <f t="shared" si="5"/>
        <v>16525081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7127265</v>
      </c>
      <c r="X56" s="50">
        <f t="shared" si="5"/>
        <v>12967120</v>
      </c>
      <c r="Y56" s="50">
        <f t="shared" si="5"/>
        <v>-5839855</v>
      </c>
      <c r="Z56" s="51">
        <f>+IF(X56&lt;&gt;0,+(Y56/X56)*100,0)</f>
        <v>-45.035867640617191</v>
      </c>
      <c r="AA56" s="48">
        <f>SUM(AA53:AA55)</f>
        <v>15645759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807838</v>
      </c>
      <c r="D59" s="65">
        <f>SUM(D56:D58)</f>
        <v>0</v>
      </c>
      <c r="E59" s="66">
        <f t="shared" si="6"/>
        <v>10695396</v>
      </c>
      <c r="F59" s="67">
        <f t="shared" si="6"/>
        <v>15645759</v>
      </c>
      <c r="G59" s="67">
        <f t="shared" si="6"/>
        <v>5694827</v>
      </c>
      <c r="H59" s="67">
        <f t="shared" si="6"/>
        <v>-441091</v>
      </c>
      <c r="I59" s="67">
        <f t="shared" si="6"/>
        <v>6397550</v>
      </c>
      <c r="J59" s="67">
        <f t="shared" si="6"/>
        <v>11651286</v>
      </c>
      <c r="K59" s="67">
        <f t="shared" si="6"/>
        <v>-16735664</v>
      </c>
      <c r="L59" s="67">
        <f t="shared" si="6"/>
        <v>4460961</v>
      </c>
      <c r="M59" s="67">
        <f t="shared" si="6"/>
        <v>-8774399</v>
      </c>
      <c r="N59" s="67">
        <f t="shared" si="6"/>
        <v>-21049102</v>
      </c>
      <c r="O59" s="67">
        <f t="shared" si="6"/>
        <v>5302011</v>
      </c>
      <c r="P59" s="67">
        <f t="shared" si="6"/>
        <v>10910626</v>
      </c>
      <c r="Q59" s="67">
        <f t="shared" si="6"/>
        <v>312444</v>
      </c>
      <c r="R59" s="67">
        <f t="shared" si="6"/>
        <v>16525081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7127265</v>
      </c>
      <c r="X59" s="67">
        <f t="shared" si="6"/>
        <v>12967120</v>
      </c>
      <c r="Y59" s="67">
        <f t="shared" si="6"/>
        <v>-5839855</v>
      </c>
      <c r="Z59" s="68">
        <f>+IF(X59&lt;&gt;0,+(Y59/X59)*100,0)</f>
        <v>-45.035867640617191</v>
      </c>
      <c r="AA59" s="65">
        <f>SUM(AA56:AA58)</f>
        <v>15645759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184506215</v>
      </c>
      <c r="D6" s="20"/>
      <c r="E6" s="21">
        <v>217086129</v>
      </c>
      <c r="F6" s="22">
        <v>205699381</v>
      </c>
      <c r="G6" s="22">
        <v>21544525</v>
      </c>
      <c r="H6" s="22">
        <v>15512294</v>
      </c>
      <c r="I6" s="22">
        <v>10957928</v>
      </c>
      <c r="J6" s="22">
        <v>48014747</v>
      </c>
      <c r="K6" s="22">
        <v>11999420</v>
      </c>
      <c r="L6" s="22">
        <v>16143382</v>
      </c>
      <c r="M6" s="22">
        <v>13157691</v>
      </c>
      <c r="N6" s="22">
        <v>41300493</v>
      </c>
      <c r="O6" s="22">
        <v>24047793</v>
      </c>
      <c r="P6" s="22">
        <v>16948149</v>
      </c>
      <c r="Q6" s="22">
        <v>15043850</v>
      </c>
      <c r="R6" s="22">
        <v>56039792</v>
      </c>
      <c r="S6" s="22"/>
      <c r="T6" s="22"/>
      <c r="U6" s="22"/>
      <c r="V6" s="22"/>
      <c r="W6" s="22">
        <v>145355032</v>
      </c>
      <c r="X6" s="22">
        <v>146791474</v>
      </c>
      <c r="Y6" s="22">
        <v>-1436442</v>
      </c>
      <c r="Z6" s="23">
        <v>-0.9785595585749074</v>
      </c>
      <c r="AA6" s="20">
        <v>205699381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384469</v>
      </c>
      <c r="D13" s="20"/>
      <c r="E13" s="21">
        <v>366689</v>
      </c>
      <c r="F13" s="22">
        <v>366689</v>
      </c>
      <c r="G13" s="22">
        <v>30835</v>
      </c>
      <c r="H13" s="22">
        <v>33241</v>
      </c>
      <c r="I13" s="22">
        <v>27460</v>
      </c>
      <c r="J13" s="22">
        <v>91536</v>
      </c>
      <c r="K13" s="22">
        <v>25080</v>
      </c>
      <c r="L13" s="22">
        <v>38204</v>
      </c>
      <c r="M13" s="22">
        <v>34137</v>
      </c>
      <c r="N13" s="22">
        <v>97421</v>
      </c>
      <c r="O13" s="22">
        <v>32669</v>
      </c>
      <c r="P13" s="22">
        <v>35050</v>
      </c>
      <c r="Q13" s="22">
        <v>31762</v>
      </c>
      <c r="R13" s="22">
        <v>99481</v>
      </c>
      <c r="S13" s="22"/>
      <c r="T13" s="22"/>
      <c r="U13" s="22"/>
      <c r="V13" s="22"/>
      <c r="W13" s="22">
        <v>288438</v>
      </c>
      <c r="X13" s="22">
        <v>279652</v>
      </c>
      <c r="Y13" s="22">
        <v>8786</v>
      </c>
      <c r="Z13" s="23">
        <v>3.1417619040807856</v>
      </c>
      <c r="AA13" s="20">
        <v>366689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>
        <v>2957</v>
      </c>
      <c r="M19" s="22"/>
      <c r="N19" s="22">
        <v>2957</v>
      </c>
      <c r="O19" s="22"/>
      <c r="P19" s="22"/>
      <c r="Q19" s="22"/>
      <c r="R19" s="22"/>
      <c r="S19" s="22"/>
      <c r="T19" s="22"/>
      <c r="U19" s="22"/>
      <c r="V19" s="22"/>
      <c r="W19" s="22">
        <v>2957</v>
      </c>
      <c r="X19" s="22"/>
      <c r="Y19" s="22">
        <v>2957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9078</v>
      </c>
      <c r="D23" s="20"/>
      <c r="E23" s="21">
        <v>5300</v>
      </c>
      <c r="F23" s="22">
        <v>14277</v>
      </c>
      <c r="G23" s="22"/>
      <c r="H23" s="22">
        <v>2323</v>
      </c>
      <c r="I23" s="22"/>
      <c r="J23" s="22">
        <v>2323</v>
      </c>
      <c r="K23" s="22">
        <v>2527</v>
      </c>
      <c r="L23" s="22"/>
      <c r="M23" s="22"/>
      <c r="N23" s="22">
        <v>2527</v>
      </c>
      <c r="O23" s="22">
        <v>3478</v>
      </c>
      <c r="P23" s="22">
        <v>317</v>
      </c>
      <c r="Q23" s="22"/>
      <c r="R23" s="22">
        <v>3795</v>
      </c>
      <c r="S23" s="22"/>
      <c r="T23" s="22"/>
      <c r="U23" s="22"/>
      <c r="V23" s="22"/>
      <c r="W23" s="22">
        <v>8645</v>
      </c>
      <c r="X23" s="22">
        <v>10311</v>
      </c>
      <c r="Y23" s="22">
        <v>-1666</v>
      </c>
      <c r="Z23" s="23">
        <v>-16.157501697216563</v>
      </c>
      <c r="AA23" s="20">
        <v>14277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137972</v>
      </c>
      <c r="D25" s="20"/>
      <c r="E25" s="21">
        <v>5086392</v>
      </c>
      <c r="F25" s="22">
        <v>5086392</v>
      </c>
      <c r="G25" s="22"/>
      <c r="H25" s="22"/>
      <c r="I25" s="22"/>
      <c r="J25" s="22"/>
      <c r="K25" s="22"/>
      <c r="L25" s="22"/>
      <c r="M25" s="22">
        <v>3432446</v>
      </c>
      <c r="N25" s="22">
        <v>3432446</v>
      </c>
      <c r="O25" s="22"/>
      <c r="P25" s="22"/>
      <c r="Q25" s="22">
        <v>1506539</v>
      </c>
      <c r="R25" s="22">
        <v>1506539</v>
      </c>
      <c r="S25" s="22"/>
      <c r="T25" s="22"/>
      <c r="U25" s="22"/>
      <c r="V25" s="22"/>
      <c r="W25" s="22">
        <v>4938985</v>
      </c>
      <c r="X25" s="22">
        <v>4997947</v>
      </c>
      <c r="Y25" s="22">
        <v>-58962</v>
      </c>
      <c r="Z25" s="23">
        <v>-1.1797243948365199</v>
      </c>
      <c r="AA25" s="20">
        <v>5086392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6104448</v>
      </c>
      <c r="F28" s="22">
        <v>6104448</v>
      </c>
      <c r="G28" s="22"/>
      <c r="H28" s="22"/>
      <c r="I28" s="22">
        <v>5837306</v>
      </c>
      <c r="J28" s="22">
        <v>5837306</v>
      </c>
      <c r="K28" s="22">
        <v>-62195</v>
      </c>
      <c r="L28" s="22">
        <v>-29839</v>
      </c>
      <c r="M28" s="22">
        <v>-19192</v>
      </c>
      <c r="N28" s="22">
        <v>-111226</v>
      </c>
      <c r="O28" s="22">
        <v>-4543</v>
      </c>
      <c r="P28" s="22">
        <v>-711</v>
      </c>
      <c r="Q28" s="22">
        <v>-2035</v>
      </c>
      <c r="R28" s="22">
        <v>-7289</v>
      </c>
      <c r="S28" s="22"/>
      <c r="T28" s="22"/>
      <c r="U28" s="22"/>
      <c r="V28" s="22"/>
      <c r="W28" s="22">
        <v>5718791</v>
      </c>
      <c r="X28" s="22">
        <v>5836411</v>
      </c>
      <c r="Y28" s="22">
        <v>-117620</v>
      </c>
      <c r="Z28" s="23">
        <v>-2.0152795956282037</v>
      </c>
      <c r="AA28" s="20">
        <v>6104448</v>
      </c>
    </row>
    <row r="29" spans="1:27" ht="13.5" x14ac:dyDescent="0.25">
      <c r="A29" s="19" t="s">
        <v>55</v>
      </c>
      <c r="B29" s="15" t="s">
        <v>32</v>
      </c>
      <c r="C29" s="20">
        <v>46404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185084138</v>
      </c>
      <c r="D32" s="29">
        <f t="shared" ref="D32:Y32" si="0">SUM(D6:D31)</f>
        <v>0</v>
      </c>
      <c r="E32" s="30">
        <f t="shared" si="0"/>
        <v>228648958</v>
      </c>
      <c r="F32" s="31">
        <f t="shared" si="0"/>
        <v>217271187</v>
      </c>
      <c r="G32" s="31">
        <f t="shared" si="0"/>
        <v>21575360</v>
      </c>
      <c r="H32" s="31">
        <f t="shared" si="0"/>
        <v>15547858</v>
      </c>
      <c r="I32" s="31">
        <f t="shared" si="0"/>
        <v>16822694</v>
      </c>
      <c r="J32" s="31">
        <f t="shared" si="0"/>
        <v>53945912</v>
      </c>
      <c r="K32" s="31">
        <f t="shared" si="0"/>
        <v>11964832</v>
      </c>
      <c r="L32" s="31">
        <f t="shared" si="0"/>
        <v>16154704</v>
      </c>
      <c r="M32" s="31">
        <f t="shared" si="0"/>
        <v>16605082</v>
      </c>
      <c r="N32" s="31">
        <f t="shared" si="0"/>
        <v>44724618</v>
      </c>
      <c r="O32" s="31">
        <f t="shared" si="0"/>
        <v>24079397</v>
      </c>
      <c r="P32" s="31">
        <f t="shared" si="0"/>
        <v>16982805</v>
      </c>
      <c r="Q32" s="31">
        <f t="shared" si="0"/>
        <v>16580116</v>
      </c>
      <c r="R32" s="31">
        <f t="shared" si="0"/>
        <v>57642318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156312848</v>
      </c>
      <c r="X32" s="31">
        <f t="shared" si="0"/>
        <v>157915795</v>
      </c>
      <c r="Y32" s="31">
        <f t="shared" si="0"/>
        <v>-1602947</v>
      </c>
      <c r="Z32" s="32">
        <f>+IF(X32&lt;&gt;0,+(Y32/X32)*100,0)</f>
        <v>-1.0150643892208502</v>
      </c>
      <c r="AA32" s="29">
        <f>SUM(AA6:AA31)</f>
        <v>217271187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14855602</v>
      </c>
      <c r="D34" s="20"/>
      <c r="E34" s="21">
        <v>16198868</v>
      </c>
      <c r="F34" s="22">
        <v>16220876</v>
      </c>
      <c r="G34" s="22">
        <v>1145515</v>
      </c>
      <c r="H34" s="22">
        <v>1201136</v>
      </c>
      <c r="I34" s="22">
        <v>1039977</v>
      </c>
      <c r="J34" s="22">
        <v>3386628</v>
      </c>
      <c r="K34" s="22">
        <v>1271662</v>
      </c>
      <c r="L34" s="22">
        <v>1778329</v>
      </c>
      <c r="M34" s="22">
        <v>1486000</v>
      </c>
      <c r="N34" s="22">
        <v>4535991</v>
      </c>
      <c r="O34" s="22">
        <v>1406342</v>
      </c>
      <c r="P34" s="22">
        <v>1333361</v>
      </c>
      <c r="Q34" s="22">
        <v>1389394</v>
      </c>
      <c r="R34" s="22">
        <v>4129097</v>
      </c>
      <c r="S34" s="22"/>
      <c r="T34" s="22"/>
      <c r="U34" s="22"/>
      <c r="V34" s="22"/>
      <c r="W34" s="22">
        <v>12051716</v>
      </c>
      <c r="X34" s="22">
        <v>12084339</v>
      </c>
      <c r="Y34" s="22">
        <v>-32623</v>
      </c>
      <c r="Z34" s="23">
        <v>-0.26996098007512037</v>
      </c>
      <c r="AA34" s="20">
        <v>16220876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139141290</v>
      </c>
      <c r="D36" s="20"/>
      <c r="E36" s="21">
        <v>180885649</v>
      </c>
      <c r="F36" s="22">
        <v>170848745</v>
      </c>
      <c r="G36" s="22">
        <v>13425334</v>
      </c>
      <c r="H36" s="22">
        <v>16374670</v>
      </c>
      <c r="I36" s="22">
        <v>15674471</v>
      </c>
      <c r="J36" s="22">
        <v>45474475</v>
      </c>
      <c r="K36" s="22">
        <v>5267150</v>
      </c>
      <c r="L36" s="22">
        <v>12769954</v>
      </c>
      <c r="M36" s="22">
        <v>8609441</v>
      </c>
      <c r="N36" s="22">
        <v>26646545</v>
      </c>
      <c r="O36" s="22">
        <v>15095161</v>
      </c>
      <c r="P36" s="22">
        <v>10563725</v>
      </c>
      <c r="Q36" s="22">
        <v>9768403</v>
      </c>
      <c r="R36" s="22">
        <v>35427289</v>
      </c>
      <c r="S36" s="22"/>
      <c r="T36" s="22"/>
      <c r="U36" s="22"/>
      <c r="V36" s="22"/>
      <c r="W36" s="22">
        <v>107548309</v>
      </c>
      <c r="X36" s="22">
        <v>110885003</v>
      </c>
      <c r="Y36" s="22">
        <v>-3336694</v>
      </c>
      <c r="Z36" s="23">
        <v>-3.0091481352081488</v>
      </c>
      <c r="AA36" s="20">
        <v>170848745</v>
      </c>
    </row>
    <row r="37" spans="1:27" ht="13.5" x14ac:dyDescent="0.25">
      <c r="A37" s="19" t="s">
        <v>63</v>
      </c>
      <c r="B37" s="15" t="s">
        <v>32</v>
      </c>
      <c r="C37" s="20">
        <v>8939283</v>
      </c>
      <c r="D37" s="20"/>
      <c r="E37" s="21">
        <v>6400704</v>
      </c>
      <c r="F37" s="22">
        <v>4954380</v>
      </c>
      <c r="G37" s="22">
        <v>72584</v>
      </c>
      <c r="H37" s="22">
        <v>458461</v>
      </c>
      <c r="I37" s="22">
        <v>649504</v>
      </c>
      <c r="J37" s="22">
        <v>1180549</v>
      </c>
      <c r="K37" s="22">
        <v>635690</v>
      </c>
      <c r="L37" s="22">
        <v>293786</v>
      </c>
      <c r="M37" s="22">
        <v>335923</v>
      </c>
      <c r="N37" s="22">
        <v>1265399</v>
      </c>
      <c r="O37" s="22">
        <v>323627</v>
      </c>
      <c r="P37" s="22">
        <v>370551</v>
      </c>
      <c r="Q37" s="22">
        <v>252454</v>
      </c>
      <c r="R37" s="22">
        <v>946632</v>
      </c>
      <c r="S37" s="22"/>
      <c r="T37" s="22"/>
      <c r="U37" s="22"/>
      <c r="V37" s="22"/>
      <c r="W37" s="22">
        <v>3392580</v>
      </c>
      <c r="X37" s="22">
        <v>3282094</v>
      </c>
      <c r="Y37" s="22">
        <v>110486</v>
      </c>
      <c r="Z37" s="23">
        <v>3.3663264976566789</v>
      </c>
      <c r="AA37" s="20">
        <v>4954380</v>
      </c>
    </row>
    <row r="38" spans="1:27" ht="13.5" x14ac:dyDescent="0.25">
      <c r="A38" s="19" t="s">
        <v>64</v>
      </c>
      <c r="B38" s="15" t="s">
        <v>32</v>
      </c>
      <c r="C38" s="20">
        <v>-751102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5014809</v>
      </c>
      <c r="D39" s="20"/>
      <c r="E39" s="21">
        <v>4666449</v>
      </c>
      <c r="F39" s="22">
        <v>5927765</v>
      </c>
      <c r="G39" s="22"/>
      <c r="H39" s="22"/>
      <c r="I39" s="22"/>
      <c r="J39" s="22"/>
      <c r="K39" s="22">
        <v>563839</v>
      </c>
      <c r="L39" s="22">
        <v>1691540</v>
      </c>
      <c r="M39" s="22">
        <v>451079</v>
      </c>
      <c r="N39" s="22">
        <v>2706458</v>
      </c>
      <c r="O39" s="22">
        <v>451234</v>
      </c>
      <c r="P39" s="22">
        <v>451150</v>
      </c>
      <c r="Q39" s="22">
        <v>451162</v>
      </c>
      <c r="R39" s="22">
        <v>1353546</v>
      </c>
      <c r="S39" s="22"/>
      <c r="T39" s="22"/>
      <c r="U39" s="22"/>
      <c r="V39" s="22"/>
      <c r="W39" s="22">
        <v>4060004</v>
      </c>
      <c r="X39" s="22">
        <v>4265726</v>
      </c>
      <c r="Y39" s="22">
        <v>-205722</v>
      </c>
      <c r="Z39" s="23">
        <v>-4.8226726236049853</v>
      </c>
      <c r="AA39" s="20">
        <v>5927765</v>
      </c>
    </row>
    <row r="40" spans="1:27" ht="13.5" x14ac:dyDescent="0.25">
      <c r="A40" s="19" t="s">
        <v>40</v>
      </c>
      <c r="B40" s="15" t="s">
        <v>32</v>
      </c>
      <c r="C40" s="20">
        <v>4125800</v>
      </c>
      <c r="D40" s="20"/>
      <c r="E40" s="21">
        <v>4316421</v>
      </c>
      <c r="F40" s="22">
        <v>4316421</v>
      </c>
      <c r="G40" s="22"/>
      <c r="H40" s="22"/>
      <c r="I40" s="22">
        <v>-37940</v>
      </c>
      <c r="J40" s="22">
        <v>-37940</v>
      </c>
      <c r="K40" s="22"/>
      <c r="L40" s="22"/>
      <c r="M40" s="22">
        <v>2243263</v>
      </c>
      <c r="N40" s="22">
        <v>2243263</v>
      </c>
      <c r="O40" s="22"/>
      <c r="P40" s="22"/>
      <c r="Q40" s="22"/>
      <c r="R40" s="22"/>
      <c r="S40" s="22"/>
      <c r="T40" s="22"/>
      <c r="U40" s="22"/>
      <c r="V40" s="22"/>
      <c r="W40" s="22">
        <v>2205323</v>
      </c>
      <c r="X40" s="22">
        <v>2205323</v>
      </c>
      <c r="Y40" s="22"/>
      <c r="Z40" s="23"/>
      <c r="AA40" s="20">
        <v>4316421</v>
      </c>
    </row>
    <row r="41" spans="1:27" ht="13.5" x14ac:dyDescent="0.25">
      <c r="A41" s="19" t="s">
        <v>66</v>
      </c>
      <c r="B41" s="15" t="s">
        <v>32</v>
      </c>
      <c r="C41" s="20">
        <v>2071010</v>
      </c>
      <c r="D41" s="20"/>
      <c r="E41" s="21">
        <v>4049345</v>
      </c>
      <c r="F41" s="22">
        <v>5563839</v>
      </c>
      <c r="G41" s="22">
        <v>7455</v>
      </c>
      <c r="H41" s="22">
        <v>86472</v>
      </c>
      <c r="I41" s="22">
        <v>210112</v>
      </c>
      <c r="J41" s="22">
        <v>304039</v>
      </c>
      <c r="K41" s="22">
        <v>42903</v>
      </c>
      <c r="L41" s="22">
        <v>206115</v>
      </c>
      <c r="M41" s="22">
        <v>505173</v>
      </c>
      <c r="N41" s="22">
        <v>754191</v>
      </c>
      <c r="O41" s="22">
        <v>116354</v>
      </c>
      <c r="P41" s="22">
        <v>798302</v>
      </c>
      <c r="Q41" s="22">
        <v>84088</v>
      </c>
      <c r="R41" s="22">
        <v>998744</v>
      </c>
      <c r="S41" s="22"/>
      <c r="T41" s="22"/>
      <c r="U41" s="22"/>
      <c r="V41" s="22"/>
      <c r="W41" s="22">
        <v>2056974</v>
      </c>
      <c r="X41" s="22">
        <v>2059432</v>
      </c>
      <c r="Y41" s="22">
        <v>-2458</v>
      </c>
      <c r="Z41" s="23">
        <v>-0.11935329741404425</v>
      </c>
      <c r="AA41" s="20">
        <v>5563839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252231</v>
      </c>
      <c r="D43" s="20"/>
      <c r="E43" s="21">
        <v>7114238</v>
      </c>
      <c r="F43" s="22">
        <v>600000</v>
      </c>
      <c r="G43" s="22">
        <v>3193</v>
      </c>
      <c r="H43" s="22">
        <v>4984</v>
      </c>
      <c r="I43" s="22">
        <v>59863</v>
      </c>
      <c r="J43" s="22">
        <v>68040</v>
      </c>
      <c r="K43" s="22">
        <v>9647</v>
      </c>
      <c r="L43" s="22">
        <v>3917</v>
      </c>
      <c r="M43" s="22">
        <v>37865</v>
      </c>
      <c r="N43" s="22">
        <v>51429</v>
      </c>
      <c r="O43" s="22"/>
      <c r="P43" s="22">
        <v>5228</v>
      </c>
      <c r="Q43" s="22"/>
      <c r="R43" s="22">
        <v>5228</v>
      </c>
      <c r="S43" s="22"/>
      <c r="T43" s="22"/>
      <c r="U43" s="22"/>
      <c r="V43" s="22"/>
      <c r="W43" s="22">
        <v>124697</v>
      </c>
      <c r="X43" s="22">
        <v>311681</v>
      </c>
      <c r="Y43" s="22">
        <v>-186984</v>
      </c>
      <c r="Z43" s="23">
        <v>-59.992107314850763</v>
      </c>
      <c r="AA43" s="20">
        <v>600000</v>
      </c>
    </row>
    <row r="44" spans="1:27" ht="13.5" x14ac:dyDescent="0.25">
      <c r="A44" s="19" t="s">
        <v>69</v>
      </c>
      <c r="B44" s="15" t="s">
        <v>32</v>
      </c>
      <c r="C44" s="20">
        <v>3863975</v>
      </c>
      <c r="D44" s="20"/>
      <c r="E44" s="21">
        <v>5702267</v>
      </c>
      <c r="F44" s="22">
        <v>4519467</v>
      </c>
      <c r="G44" s="22">
        <v>44623</v>
      </c>
      <c r="H44" s="22">
        <v>142751</v>
      </c>
      <c r="I44" s="22">
        <v>313909</v>
      </c>
      <c r="J44" s="22">
        <v>501283</v>
      </c>
      <c r="K44" s="22">
        <v>841211</v>
      </c>
      <c r="L44" s="22">
        <v>373744</v>
      </c>
      <c r="M44" s="22">
        <v>1443925</v>
      </c>
      <c r="N44" s="22">
        <v>2658880</v>
      </c>
      <c r="O44" s="22">
        <v>409151</v>
      </c>
      <c r="P44" s="22">
        <v>-148015</v>
      </c>
      <c r="Q44" s="22">
        <v>131337</v>
      </c>
      <c r="R44" s="22">
        <v>392473</v>
      </c>
      <c r="S44" s="22"/>
      <c r="T44" s="22"/>
      <c r="U44" s="22"/>
      <c r="V44" s="22"/>
      <c r="W44" s="22">
        <v>3552636</v>
      </c>
      <c r="X44" s="22">
        <v>3585917</v>
      </c>
      <c r="Y44" s="22">
        <v>-33281</v>
      </c>
      <c r="Z44" s="23">
        <v>-0.92810290924190375</v>
      </c>
      <c r="AA44" s="20">
        <v>4519467</v>
      </c>
    </row>
    <row r="45" spans="1:27" ht="13.5" x14ac:dyDescent="0.25">
      <c r="A45" s="19" t="s">
        <v>70</v>
      </c>
      <c r="B45" s="15" t="s">
        <v>32</v>
      </c>
      <c r="C45" s="20">
        <v>-222472</v>
      </c>
      <c r="D45" s="20"/>
      <c r="E45" s="21"/>
      <c r="F45" s="22"/>
      <c r="G45" s="22"/>
      <c r="H45" s="22">
        <v>7921063</v>
      </c>
      <c r="I45" s="22"/>
      <c r="J45" s="22">
        <v>7921063</v>
      </c>
      <c r="K45" s="22">
        <v>-7921063</v>
      </c>
      <c r="L45" s="22"/>
      <c r="M45" s="22"/>
      <c r="N45" s="22">
        <v>-7921063</v>
      </c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177290426</v>
      </c>
      <c r="D47" s="29">
        <f t="shared" ref="D47:Y47" si="1">SUM(D34:D46)</f>
        <v>0</v>
      </c>
      <c r="E47" s="30">
        <f t="shared" si="1"/>
        <v>229333941</v>
      </c>
      <c r="F47" s="31">
        <f t="shared" si="1"/>
        <v>212951493</v>
      </c>
      <c r="G47" s="31">
        <f t="shared" si="1"/>
        <v>14698704</v>
      </c>
      <c r="H47" s="31">
        <f t="shared" si="1"/>
        <v>26189537</v>
      </c>
      <c r="I47" s="31">
        <f t="shared" si="1"/>
        <v>17909896</v>
      </c>
      <c r="J47" s="31">
        <f t="shared" si="1"/>
        <v>58798137</v>
      </c>
      <c r="K47" s="31">
        <f t="shared" si="1"/>
        <v>711039</v>
      </c>
      <c r="L47" s="31">
        <f t="shared" si="1"/>
        <v>17117385</v>
      </c>
      <c r="M47" s="31">
        <f t="shared" si="1"/>
        <v>15112669</v>
      </c>
      <c r="N47" s="31">
        <f t="shared" si="1"/>
        <v>32941093</v>
      </c>
      <c r="O47" s="31">
        <f t="shared" si="1"/>
        <v>17801869</v>
      </c>
      <c r="P47" s="31">
        <f t="shared" si="1"/>
        <v>13374302</v>
      </c>
      <c r="Q47" s="31">
        <f t="shared" si="1"/>
        <v>12076838</v>
      </c>
      <c r="R47" s="31">
        <f t="shared" si="1"/>
        <v>43253009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134992239</v>
      </c>
      <c r="X47" s="31">
        <f t="shared" si="1"/>
        <v>138679515</v>
      </c>
      <c r="Y47" s="31">
        <f t="shared" si="1"/>
        <v>-3687276</v>
      </c>
      <c r="Z47" s="32">
        <f>+IF(X47&lt;&gt;0,+(Y47/X47)*100,0)</f>
        <v>-2.6588469104467229</v>
      </c>
      <c r="AA47" s="29">
        <f>SUM(AA34:AA46)</f>
        <v>212951493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7793712</v>
      </c>
      <c r="D48" s="39">
        <f t="shared" si="2"/>
        <v>0</v>
      </c>
      <c r="E48" s="40">
        <f t="shared" si="2"/>
        <v>-684983</v>
      </c>
      <c r="F48" s="41">
        <f t="shared" si="2"/>
        <v>4319694</v>
      </c>
      <c r="G48" s="41">
        <f t="shared" si="2"/>
        <v>6876656</v>
      </c>
      <c r="H48" s="41">
        <f t="shared" si="2"/>
        <v>-10641679</v>
      </c>
      <c r="I48" s="41">
        <f t="shared" si="2"/>
        <v>-1087202</v>
      </c>
      <c r="J48" s="41">
        <f t="shared" si="2"/>
        <v>-4852225</v>
      </c>
      <c r="K48" s="41">
        <f t="shared" si="2"/>
        <v>11253793</v>
      </c>
      <c r="L48" s="41">
        <f t="shared" si="2"/>
        <v>-962681</v>
      </c>
      <c r="M48" s="41">
        <f t="shared" si="2"/>
        <v>1492413</v>
      </c>
      <c r="N48" s="41">
        <f t="shared" si="2"/>
        <v>11783525</v>
      </c>
      <c r="O48" s="41">
        <f t="shared" si="2"/>
        <v>6277528</v>
      </c>
      <c r="P48" s="41">
        <f t="shared" si="2"/>
        <v>3608503</v>
      </c>
      <c r="Q48" s="41">
        <f t="shared" si="2"/>
        <v>4503278</v>
      </c>
      <c r="R48" s="41">
        <f t="shared" si="2"/>
        <v>14389309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21320609</v>
      </c>
      <c r="X48" s="41">
        <f t="shared" si="2"/>
        <v>19236280</v>
      </c>
      <c r="Y48" s="41">
        <f t="shared" si="2"/>
        <v>2084329</v>
      </c>
      <c r="Z48" s="42">
        <f>+IF(X48&lt;&gt;0,+(Y48/X48)*100,0)</f>
        <v>10.835405806112201</v>
      </c>
      <c r="AA48" s="39">
        <f>+AA32-AA47</f>
        <v>4319694</v>
      </c>
    </row>
    <row r="49" spans="1:27" ht="25.5" x14ac:dyDescent="0.25">
      <c r="A49" s="43" t="s">
        <v>74</v>
      </c>
      <c r="B49" s="15" t="s">
        <v>32</v>
      </c>
      <c r="C49" s="20">
        <v>6755028</v>
      </c>
      <c r="D49" s="20"/>
      <c r="E49" s="21">
        <v>7552593</v>
      </c>
      <c r="F49" s="22">
        <v>78152593</v>
      </c>
      <c r="G49" s="22"/>
      <c r="H49" s="22"/>
      <c r="I49" s="22"/>
      <c r="J49" s="22"/>
      <c r="K49" s="22">
        <v>531210</v>
      </c>
      <c r="L49" s="22">
        <v>1631568</v>
      </c>
      <c r="M49" s="22">
        <v>2212394</v>
      </c>
      <c r="N49" s="22">
        <v>4375172</v>
      </c>
      <c r="O49" s="22"/>
      <c r="P49" s="22">
        <v>846469</v>
      </c>
      <c r="Q49" s="22">
        <v>346863</v>
      </c>
      <c r="R49" s="22">
        <v>1193332</v>
      </c>
      <c r="S49" s="22"/>
      <c r="T49" s="22"/>
      <c r="U49" s="22"/>
      <c r="V49" s="22"/>
      <c r="W49" s="22">
        <v>5568504</v>
      </c>
      <c r="X49" s="22">
        <v>6413319</v>
      </c>
      <c r="Y49" s="22">
        <v>-844815</v>
      </c>
      <c r="Z49" s="23">
        <v>-13.172820500586358</v>
      </c>
      <c r="AA49" s="20">
        <v>78152593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14548740</v>
      </c>
      <c r="D51" s="48">
        <f t="shared" si="3"/>
        <v>0</v>
      </c>
      <c r="E51" s="49">
        <f t="shared" si="3"/>
        <v>6867610</v>
      </c>
      <c r="F51" s="50">
        <f t="shared" si="3"/>
        <v>82472287</v>
      </c>
      <c r="G51" s="50">
        <f t="shared" si="3"/>
        <v>6876656</v>
      </c>
      <c r="H51" s="50">
        <f t="shared" si="3"/>
        <v>-10641679</v>
      </c>
      <c r="I51" s="50">
        <f t="shared" si="3"/>
        <v>-1087202</v>
      </c>
      <c r="J51" s="50">
        <f t="shared" si="3"/>
        <v>-4852225</v>
      </c>
      <c r="K51" s="50">
        <f t="shared" si="3"/>
        <v>11785003</v>
      </c>
      <c r="L51" s="50">
        <f t="shared" si="3"/>
        <v>668887</v>
      </c>
      <c r="M51" s="50">
        <f t="shared" si="3"/>
        <v>3704807</v>
      </c>
      <c r="N51" s="50">
        <f t="shared" si="3"/>
        <v>16158697</v>
      </c>
      <c r="O51" s="50">
        <f t="shared" si="3"/>
        <v>6277528</v>
      </c>
      <c r="P51" s="50">
        <f t="shared" si="3"/>
        <v>4454972</v>
      </c>
      <c r="Q51" s="50">
        <f t="shared" si="3"/>
        <v>4850141</v>
      </c>
      <c r="R51" s="50">
        <f t="shared" si="3"/>
        <v>15582641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26889113</v>
      </c>
      <c r="X51" s="50">
        <f t="shared" si="3"/>
        <v>25649599</v>
      </c>
      <c r="Y51" s="50">
        <f t="shared" si="3"/>
        <v>1239514</v>
      </c>
      <c r="Z51" s="51">
        <f>+IF(X51&lt;&gt;0,+(Y51/X51)*100,0)</f>
        <v>4.8324888042109357</v>
      </c>
      <c r="AA51" s="48">
        <f>SUM(AA48:AA50)</f>
        <v>82472287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14548740</v>
      </c>
      <c r="D53" s="54">
        <f>+D51-D52</f>
        <v>0</v>
      </c>
      <c r="E53" s="55">
        <f t="shared" si="4"/>
        <v>6867610</v>
      </c>
      <c r="F53" s="56">
        <f t="shared" si="4"/>
        <v>82472287</v>
      </c>
      <c r="G53" s="56">
        <f t="shared" si="4"/>
        <v>6876656</v>
      </c>
      <c r="H53" s="56">
        <f t="shared" si="4"/>
        <v>-10641679</v>
      </c>
      <c r="I53" s="56">
        <f t="shared" si="4"/>
        <v>-1087202</v>
      </c>
      <c r="J53" s="56">
        <f t="shared" si="4"/>
        <v>-4852225</v>
      </c>
      <c r="K53" s="56">
        <f t="shared" si="4"/>
        <v>11785003</v>
      </c>
      <c r="L53" s="56">
        <f t="shared" si="4"/>
        <v>668887</v>
      </c>
      <c r="M53" s="56">
        <f t="shared" si="4"/>
        <v>3704807</v>
      </c>
      <c r="N53" s="56">
        <f t="shared" si="4"/>
        <v>16158697</v>
      </c>
      <c r="O53" s="56">
        <f t="shared" si="4"/>
        <v>6277528</v>
      </c>
      <c r="P53" s="56">
        <f t="shared" si="4"/>
        <v>4454972</v>
      </c>
      <c r="Q53" s="56">
        <f t="shared" si="4"/>
        <v>4850141</v>
      </c>
      <c r="R53" s="56">
        <f t="shared" si="4"/>
        <v>15582641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26889113</v>
      </c>
      <c r="X53" s="56">
        <f t="shared" si="4"/>
        <v>25649599</v>
      </c>
      <c r="Y53" s="56">
        <f t="shared" si="4"/>
        <v>1239514</v>
      </c>
      <c r="Z53" s="57">
        <f>+IF(X53&lt;&gt;0,+(Y53/X53)*100,0)</f>
        <v>4.8324888042109357</v>
      </c>
      <c r="AA53" s="54">
        <f>+AA51-AA52</f>
        <v>82472287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14548740</v>
      </c>
      <c r="D56" s="48">
        <f>SUM(D53:D55)</f>
        <v>0</v>
      </c>
      <c r="E56" s="49">
        <f t="shared" si="5"/>
        <v>6867610</v>
      </c>
      <c r="F56" s="50">
        <f t="shared" si="5"/>
        <v>82472287</v>
      </c>
      <c r="G56" s="50">
        <f t="shared" si="5"/>
        <v>6876656</v>
      </c>
      <c r="H56" s="50">
        <f t="shared" si="5"/>
        <v>-10641679</v>
      </c>
      <c r="I56" s="50">
        <f t="shared" si="5"/>
        <v>-1087202</v>
      </c>
      <c r="J56" s="50">
        <f t="shared" si="5"/>
        <v>-4852225</v>
      </c>
      <c r="K56" s="50">
        <f t="shared" si="5"/>
        <v>11785003</v>
      </c>
      <c r="L56" s="50">
        <f t="shared" si="5"/>
        <v>668887</v>
      </c>
      <c r="M56" s="50">
        <f t="shared" si="5"/>
        <v>3704807</v>
      </c>
      <c r="N56" s="50">
        <f t="shared" si="5"/>
        <v>16158697</v>
      </c>
      <c r="O56" s="50">
        <f t="shared" si="5"/>
        <v>6277528</v>
      </c>
      <c r="P56" s="50">
        <f t="shared" si="5"/>
        <v>4454972</v>
      </c>
      <c r="Q56" s="50">
        <f t="shared" si="5"/>
        <v>4850141</v>
      </c>
      <c r="R56" s="50">
        <f t="shared" si="5"/>
        <v>15582641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26889113</v>
      </c>
      <c r="X56" s="50">
        <f t="shared" si="5"/>
        <v>25649599</v>
      </c>
      <c r="Y56" s="50">
        <f t="shared" si="5"/>
        <v>1239514</v>
      </c>
      <c r="Z56" s="51">
        <f>+IF(X56&lt;&gt;0,+(Y56/X56)*100,0)</f>
        <v>4.8324888042109357</v>
      </c>
      <c r="AA56" s="48">
        <f>SUM(AA53:AA55)</f>
        <v>82472287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14548740</v>
      </c>
      <c r="D59" s="65">
        <f>SUM(D56:D58)</f>
        <v>0</v>
      </c>
      <c r="E59" s="66">
        <f t="shared" si="6"/>
        <v>6867610</v>
      </c>
      <c r="F59" s="67">
        <f t="shared" si="6"/>
        <v>82472287</v>
      </c>
      <c r="G59" s="67">
        <f t="shared" si="6"/>
        <v>6876656</v>
      </c>
      <c r="H59" s="67">
        <f t="shared" si="6"/>
        <v>-10641679</v>
      </c>
      <c r="I59" s="67">
        <f t="shared" si="6"/>
        <v>-1087202</v>
      </c>
      <c r="J59" s="67">
        <f t="shared" si="6"/>
        <v>-4852225</v>
      </c>
      <c r="K59" s="67">
        <f t="shared" si="6"/>
        <v>11785003</v>
      </c>
      <c r="L59" s="67">
        <f t="shared" si="6"/>
        <v>668887</v>
      </c>
      <c r="M59" s="67">
        <f t="shared" si="6"/>
        <v>3704807</v>
      </c>
      <c r="N59" s="67">
        <f t="shared" si="6"/>
        <v>16158697</v>
      </c>
      <c r="O59" s="67">
        <f t="shared" si="6"/>
        <v>6277528</v>
      </c>
      <c r="P59" s="67">
        <f t="shared" si="6"/>
        <v>4454972</v>
      </c>
      <c r="Q59" s="67">
        <f t="shared" si="6"/>
        <v>4850141</v>
      </c>
      <c r="R59" s="67">
        <f t="shared" si="6"/>
        <v>15582641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26889113</v>
      </c>
      <c r="X59" s="67">
        <f t="shared" si="6"/>
        <v>25649599</v>
      </c>
      <c r="Y59" s="67">
        <f t="shared" si="6"/>
        <v>1239514</v>
      </c>
      <c r="Z59" s="68">
        <f>+IF(X59&lt;&gt;0,+(Y59/X59)*100,0)</f>
        <v>4.8324888042109357</v>
      </c>
      <c r="AA59" s="65">
        <f>SUM(AA56:AA58)</f>
        <v>82472287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560651538</v>
      </c>
      <c r="D6" s="20"/>
      <c r="E6" s="21">
        <v>616247524</v>
      </c>
      <c r="F6" s="22">
        <v>608749753</v>
      </c>
      <c r="G6" s="22">
        <v>38918369</v>
      </c>
      <c r="H6" s="22">
        <v>52152276</v>
      </c>
      <c r="I6" s="22">
        <v>52169616</v>
      </c>
      <c r="J6" s="22">
        <v>143240261</v>
      </c>
      <c r="K6" s="22">
        <v>51853432</v>
      </c>
      <c r="L6" s="22">
        <v>51208213</v>
      </c>
      <c r="M6" s="22">
        <v>52470817</v>
      </c>
      <c r="N6" s="22">
        <v>155532462</v>
      </c>
      <c r="O6" s="22">
        <v>52166566</v>
      </c>
      <c r="P6" s="22">
        <v>50460122</v>
      </c>
      <c r="Q6" s="22">
        <v>51137219</v>
      </c>
      <c r="R6" s="22">
        <v>153763907</v>
      </c>
      <c r="S6" s="22"/>
      <c r="T6" s="22"/>
      <c r="U6" s="22"/>
      <c r="V6" s="22"/>
      <c r="W6" s="22">
        <v>452536630</v>
      </c>
      <c r="X6" s="22">
        <v>442488617</v>
      </c>
      <c r="Y6" s="22">
        <v>10048013</v>
      </c>
      <c r="Z6" s="23">
        <v>2.2707958157486345</v>
      </c>
      <c r="AA6" s="20">
        <v>608749753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1437643</v>
      </c>
      <c r="D13" s="20"/>
      <c r="E13" s="21">
        <v>1447600</v>
      </c>
      <c r="F13" s="22">
        <v>2457290</v>
      </c>
      <c r="G13" s="22">
        <v>116404</v>
      </c>
      <c r="H13" s="22">
        <v>160802</v>
      </c>
      <c r="I13" s="22">
        <v>204982</v>
      </c>
      <c r="J13" s="22">
        <v>482188</v>
      </c>
      <c r="K13" s="22">
        <v>194672</v>
      </c>
      <c r="L13" s="22">
        <v>205549</v>
      </c>
      <c r="M13" s="22">
        <v>214030</v>
      </c>
      <c r="N13" s="22">
        <v>614251</v>
      </c>
      <c r="O13" s="22">
        <v>230243</v>
      </c>
      <c r="P13" s="22">
        <v>242840</v>
      </c>
      <c r="Q13" s="22">
        <v>248026</v>
      </c>
      <c r="R13" s="22">
        <v>721109</v>
      </c>
      <c r="S13" s="22"/>
      <c r="T13" s="22"/>
      <c r="U13" s="22"/>
      <c r="V13" s="22"/>
      <c r="W13" s="22">
        <v>1817548</v>
      </c>
      <c r="X13" s="22">
        <v>842061</v>
      </c>
      <c r="Y13" s="22">
        <v>975487</v>
      </c>
      <c r="Z13" s="23">
        <v>115.84517036176713</v>
      </c>
      <c r="AA13" s="20">
        <v>2457290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70265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1738253</v>
      </c>
      <c r="D23" s="20"/>
      <c r="E23" s="21">
        <v>400000</v>
      </c>
      <c r="F23" s="22">
        <v>700000</v>
      </c>
      <c r="G23" s="22">
        <v>-5409</v>
      </c>
      <c r="H23" s="22">
        <v>153264</v>
      </c>
      <c r="I23" s="22">
        <v>78702</v>
      </c>
      <c r="J23" s="22">
        <v>226557</v>
      </c>
      <c r="K23" s="22">
        <v>62905</v>
      </c>
      <c r="L23" s="22">
        <v>86835</v>
      </c>
      <c r="M23" s="22">
        <v>-2050</v>
      </c>
      <c r="N23" s="22">
        <v>147690</v>
      </c>
      <c r="O23" s="22">
        <v>245568</v>
      </c>
      <c r="P23" s="22">
        <v>18720</v>
      </c>
      <c r="Q23" s="22">
        <v>82990</v>
      </c>
      <c r="R23" s="22">
        <v>347278</v>
      </c>
      <c r="S23" s="22"/>
      <c r="T23" s="22"/>
      <c r="U23" s="22"/>
      <c r="V23" s="22"/>
      <c r="W23" s="22">
        <v>721525</v>
      </c>
      <c r="X23" s="22">
        <v>359250</v>
      </c>
      <c r="Y23" s="22">
        <v>362275</v>
      </c>
      <c r="Z23" s="23">
        <v>100.84203201113431</v>
      </c>
      <c r="AA23" s="20">
        <v>700000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27091102</v>
      </c>
      <c r="D25" s="20"/>
      <c r="E25" s="21">
        <v>33278815</v>
      </c>
      <c r="F25" s="22">
        <v>33278815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16040389</v>
      </c>
      <c r="Y25" s="22">
        <v>-16040389</v>
      </c>
      <c r="Z25" s="23">
        <v>-100</v>
      </c>
      <c r="AA25" s="20">
        <v>33278815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>
        <v>12714667</v>
      </c>
      <c r="G28" s="22"/>
      <c r="H28" s="22"/>
      <c r="I28" s="22"/>
      <c r="J28" s="22"/>
      <c r="K28" s="22"/>
      <c r="L28" s="22"/>
      <c r="M28" s="22"/>
      <c r="N28" s="22"/>
      <c r="O28" s="22">
        <v>1013996</v>
      </c>
      <c r="P28" s="22">
        <v>1060224</v>
      </c>
      <c r="Q28" s="22">
        <v>1054239</v>
      </c>
      <c r="R28" s="22">
        <v>3128459</v>
      </c>
      <c r="S28" s="22"/>
      <c r="T28" s="22"/>
      <c r="U28" s="22"/>
      <c r="V28" s="22"/>
      <c r="W28" s="22">
        <v>3128459</v>
      </c>
      <c r="X28" s="22">
        <v>6371280</v>
      </c>
      <c r="Y28" s="22">
        <v>-3242821</v>
      </c>
      <c r="Z28" s="23">
        <v>-50.897480569053634</v>
      </c>
      <c r="AA28" s="20">
        <v>12714667</v>
      </c>
    </row>
    <row r="29" spans="1:27" ht="13.5" x14ac:dyDescent="0.25">
      <c r="A29" s="19" t="s">
        <v>55</v>
      </c>
      <c r="B29" s="15" t="s">
        <v>32</v>
      </c>
      <c r="C29" s="20">
        <v>1108696</v>
      </c>
      <c r="D29" s="20"/>
      <c r="E29" s="21"/>
      <c r="F29" s="22">
        <v>192680</v>
      </c>
      <c r="G29" s="22"/>
      <c r="H29" s="22"/>
      <c r="I29" s="22"/>
      <c r="J29" s="22"/>
      <c r="K29" s="22"/>
      <c r="L29" s="22"/>
      <c r="M29" s="22">
        <v>3631</v>
      </c>
      <c r="N29" s="22">
        <v>3631</v>
      </c>
      <c r="O29" s="22"/>
      <c r="P29" s="22"/>
      <c r="Q29" s="22">
        <v>17266</v>
      </c>
      <c r="R29" s="22">
        <v>17266</v>
      </c>
      <c r="S29" s="22"/>
      <c r="T29" s="22"/>
      <c r="U29" s="22"/>
      <c r="V29" s="22"/>
      <c r="W29" s="22">
        <v>20897</v>
      </c>
      <c r="X29" s="22">
        <v>3630</v>
      </c>
      <c r="Y29" s="22">
        <v>17267</v>
      </c>
      <c r="Z29" s="23">
        <v>475.67493112947659</v>
      </c>
      <c r="AA29" s="20">
        <v>192680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592097497</v>
      </c>
      <c r="D32" s="29">
        <f t="shared" ref="D32:Y32" si="0">SUM(D6:D31)</f>
        <v>0</v>
      </c>
      <c r="E32" s="30">
        <f t="shared" si="0"/>
        <v>651373939</v>
      </c>
      <c r="F32" s="31">
        <f t="shared" si="0"/>
        <v>658093205</v>
      </c>
      <c r="G32" s="31">
        <f t="shared" si="0"/>
        <v>39029364</v>
      </c>
      <c r="H32" s="31">
        <f t="shared" si="0"/>
        <v>52466342</v>
      </c>
      <c r="I32" s="31">
        <f t="shared" si="0"/>
        <v>52453300</v>
      </c>
      <c r="J32" s="31">
        <f t="shared" si="0"/>
        <v>143949006</v>
      </c>
      <c r="K32" s="31">
        <f t="shared" si="0"/>
        <v>52111009</v>
      </c>
      <c r="L32" s="31">
        <f t="shared" si="0"/>
        <v>51500597</v>
      </c>
      <c r="M32" s="31">
        <f t="shared" si="0"/>
        <v>52686428</v>
      </c>
      <c r="N32" s="31">
        <f t="shared" si="0"/>
        <v>156298034</v>
      </c>
      <c r="O32" s="31">
        <f t="shared" si="0"/>
        <v>53656373</v>
      </c>
      <c r="P32" s="31">
        <f t="shared" si="0"/>
        <v>51781906</v>
      </c>
      <c r="Q32" s="31">
        <f t="shared" si="0"/>
        <v>52539740</v>
      </c>
      <c r="R32" s="31">
        <f t="shared" si="0"/>
        <v>157978019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458225059</v>
      </c>
      <c r="X32" s="31">
        <f t="shared" si="0"/>
        <v>466105227</v>
      </c>
      <c r="Y32" s="31">
        <f t="shared" si="0"/>
        <v>-7880168</v>
      </c>
      <c r="Z32" s="32">
        <f>+IF(X32&lt;&gt;0,+(Y32/X32)*100,0)</f>
        <v>-1.6906414138968668</v>
      </c>
      <c r="AA32" s="29">
        <f>SUM(AA6:AA31)</f>
        <v>658093205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29785383</v>
      </c>
      <c r="D34" s="20"/>
      <c r="E34" s="21">
        <v>33496116</v>
      </c>
      <c r="F34" s="22">
        <v>32004153</v>
      </c>
      <c r="G34" s="22">
        <v>2195433</v>
      </c>
      <c r="H34" s="22">
        <v>2658063</v>
      </c>
      <c r="I34" s="22">
        <v>2573932</v>
      </c>
      <c r="J34" s="22">
        <v>7427428</v>
      </c>
      <c r="K34" s="22">
        <v>2663496</v>
      </c>
      <c r="L34" s="22">
        <v>2716053</v>
      </c>
      <c r="M34" s="22">
        <v>2625785</v>
      </c>
      <c r="N34" s="22">
        <v>8005334</v>
      </c>
      <c r="O34" s="22">
        <v>2818292</v>
      </c>
      <c r="P34" s="22">
        <v>2663765</v>
      </c>
      <c r="Q34" s="22">
        <v>2656647</v>
      </c>
      <c r="R34" s="22">
        <v>8138704</v>
      </c>
      <c r="S34" s="22"/>
      <c r="T34" s="22"/>
      <c r="U34" s="22"/>
      <c r="V34" s="22"/>
      <c r="W34" s="22">
        <v>23571466</v>
      </c>
      <c r="X34" s="22">
        <v>20349772</v>
      </c>
      <c r="Y34" s="22">
        <v>3221694</v>
      </c>
      <c r="Z34" s="23">
        <v>15.83159752354965</v>
      </c>
      <c r="AA34" s="20">
        <v>32004153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436942993</v>
      </c>
      <c r="D36" s="20"/>
      <c r="E36" s="21">
        <v>500532600</v>
      </c>
      <c r="F36" s="22">
        <v>517000000</v>
      </c>
      <c r="G36" s="22"/>
      <c r="H36" s="22">
        <v>62199496</v>
      </c>
      <c r="I36" s="22">
        <v>62549830</v>
      </c>
      <c r="J36" s="22">
        <v>124749326</v>
      </c>
      <c r="K36" s="22">
        <v>35398671</v>
      </c>
      <c r="L36" s="22">
        <v>38274524</v>
      </c>
      <c r="M36" s="22">
        <v>35039481</v>
      </c>
      <c r="N36" s="22">
        <v>108712676</v>
      </c>
      <c r="O36" s="22">
        <v>39358758</v>
      </c>
      <c r="P36" s="22">
        <v>37374259</v>
      </c>
      <c r="Q36" s="22">
        <v>34122156</v>
      </c>
      <c r="R36" s="22">
        <v>110855173</v>
      </c>
      <c r="S36" s="22"/>
      <c r="T36" s="22"/>
      <c r="U36" s="22"/>
      <c r="V36" s="22"/>
      <c r="W36" s="22">
        <v>344317175</v>
      </c>
      <c r="X36" s="22">
        <v>343926194</v>
      </c>
      <c r="Y36" s="22">
        <v>390981</v>
      </c>
      <c r="Z36" s="23">
        <v>0.11368165810598306</v>
      </c>
      <c r="AA36" s="20">
        <v>517000000</v>
      </c>
    </row>
    <row r="37" spans="1:27" ht="13.5" x14ac:dyDescent="0.25">
      <c r="A37" s="19" t="s">
        <v>63</v>
      </c>
      <c r="B37" s="15" t="s">
        <v>32</v>
      </c>
      <c r="C37" s="20">
        <v>8602111</v>
      </c>
      <c r="D37" s="20"/>
      <c r="E37" s="21">
        <v>19235687</v>
      </c>
      <c r="F37" s="22">
        <v>8288449</v>
      </c>
      <c r="G37" s="22">
        <v>557672</v>
      </c>
      <c r="H37" s="22">
        <v>660488</v>
      </c>
      <c r="I37" s="22">
        <v>651728</v>
      </c>
      <c r="J37" s="22">
        <v>1869888</v>
      </c>
      <c r="K37" s="22">
        <v>759101</v>
      </c>
      <c r="L37" s="22">
        <v>1020130</v>
      </c>
      <c r="M37" s="22">
        <v>817492</v>
      </c>
      <c r="N37" s="22">
        <v>2596723</v>
      </c>
      <c r="O37" s="22">
        <v>700629</v>
      </c>
      <c r="P37" s="22">
        <v>761970</v>
      </c>
      <c r="Q37" s="22">
        <v>538770</v>
      </c>
      <c r="R37" s="22">
        <v>2001369</v>
      </c>
      <c r="S37" s="22"/>
      <c r="T37" s="22"/>
      <c r="U37" s="22"/>
      <c r="V37" s="22"/>
      <c r="W37" s="22">
        <v>6467980</v>
      </c>
      <c r="X37" s="22">
        <v>6313580</v>
      </c>
      <c r="Y37" s="22">
        <v>154400</v>
      </c>
      <c r="Z37" s="23">
        <v>2.4455221918467811</v>
      </c>
      <c r="AA37" s="20">
        <v>8288449</v>
      </c>
    </row>
    <row r="38" spans="1:27" ht="13.5" x14ac:dyDescent="0.25">
      <c r="A38" s="19" t="s">
        <v>64</v>
      </c>
      <c r="B38" s="15" t="s">
        <v>32</v>
      </c>
      <c r="C38" s="20">
        <v>663153</v>
      </c>
      <c r="D38" s="20"/>
      <c r="E38" s="21">
        <v>9157500</v>
      </c>
      <c r="F38" s="22">
        <v>14170019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1491757</v>
      </c>
      <c r="Y38" s="22">
        <v>-1491757</v>
      </c>
      <c r="Z38" s="23">
        <v>-100</v>
      </c>
      <c r="AA38" s="20">
        <v>14170019</v>
      </c>
    </row>
    <row r="39" spans="1:27" ht="13.5" x14ac:dyDescent="0.25">
      <c r="A39" s="19" t="s">
        <v>65</v>
      </c>
      <c r="B39" s="15" t="s">
        <v>32</v>
      </c>
      <c r="C39" s="20">
        <v>15883360</v>
      </c>
      <c r="D39" s="20"/>
      <c r="E39" s="21">
        <v>17900200</v>
      </c>
      <c r="F39" s="22">
        <v>18242155</v>
      </c>
      <c r="G39" s="22"/>
      <c r="H39" s="22"/>
      <c r="I39" s="22"/>
      <c r="J39" s="22"/>
      <c r="K39" s="22"/>
      <c r="L39" s="22"/>
      <c r="M39" s="22">
        <v>8251456</v>
      </c>
      <c r="N39" s="22">
        <v>8251456</v>
      </c>
      <c r="O39" s="22">
        <v>1342935</v>
      </c>
      <c r="P39" s="22">
        <v>1293091</v>
      </c>
      <c r="Q39" s="22">
        <v>1376077</v>
      </c>
      <c r="R39" s="22">
        <v>4012103</v>
      </c>
      <c r="S39" s="22"/>
      <c r="T39" s="22"/>
      <c r="U39" s="22"/>
      <c r="V39" s="22"/>
      <c r="W39" s="22">
        <v>12263559</v>
      </c>
      <c r="X39" s="22">
        <v>12377186</v>
      </c>
      <c r="Y39" s="22">
        <v>-113627</v>
      </c>
      <c r="Z39" s="23">
        <v>-0.91803581201736817</v>
      </c>
      <c r="AA39" s="20">
        <v>18242155</v>
      </c>
    </row>
    <row r="40" spans="1:27" ht="13.5" x14ac:dyDescent="0.25">
      <c r="A40" s="19" t="s">
        <v>40</v>
      </c>
      <c r="B40" s="15" t="s">
        <v>32</v>
      </c>
      <c r="C40" s="20">
        <v>1443275</v>
      </c>
      <c r="D40" s="20"/>
      <c r="E40" s="21">
        <v>2240784</v>
      </c>
      <c r="F40" s="22">
        <v>3030871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1120392</v>
      </c>
      <c r="Y40" s="22">
        <v>-1120392</v>
      </c>
      <c r="Z40" s="23">
        <v>-100</v>
      </c>
      <c r="AA40" s="20">
        <v>3030871</v>
      </c>
    </row>
    <row r="41" spans="1:27" ht="13.5" x14ac:dyDescent="0.25">
      <c r="A41" s="19" t="s">
        <v>66</v>
      </c>
      <c r="B41" s="15" t="s">
        <v>32</v>
      </c>
      <c r="C41" s="20">
        <v>4953983</v>
      </c>
      <c r="D41" s="20"/>
      <c r="E41" s="21">
        <v>5469229</v>
      </c>
      <c r="F41" s="22">
        <v>5251834</v>
      </c>
      <c r="G41" s="22">
        <v>23861</v>
      </c>
      <c r="H41" s="22">
        <v>176238</v>
      </c>
      <c r="I41" s="22">
        <v>483286</v>
      </c>
      <c r="J41" s="22">
        <v>683385</v>
      </c>
      <c r="K41" s="22">
        <v>351540</v>
      </c>
      <c r="L41" s="22">
        <v>549821</v>
      </c>
      <c r="M41" s="22">
        <v>208491</v>
      </c>
      <c r="N41" s="22">
        <v>1109852</v>
      </c>
      <c r="O41" s="22">
        <v>351077</v>
      </c>
      <c r="P41" s="22">
        <v>654513</v>
      </c>
      <c r="Q41" s="22">
        <v>111074</v>
      </c>
      <c r="R41" s="22">
        <v>1116664</v>
      </c>
      <c r="S41" s="22"/>
      <c r="T41" s="22"/>
      <c r="U41" s="22"/>
      <c r="V41" s="22"/>
      <c r="W41" s="22">
        <v>2909901</v>
      </c>
      <c r="X41" s="22">
        <v>3630599</v>
      </c>
      <c r="Y41" s="22">
        <v>-720698</v>
      </c>
      <c r="Z41" s="23">
        <v>-19.850663760993708</v>
      </c>
      <c r="AA41" s="20">
        <v>5251834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192836</v>
      </c>
      <c r="D43" s="20"/>
      <c r="E43" s="21">
        <v>1087257</v>
      </c>
      <c r="F43" s="22">
        <v>1352822</v>
      </c>
      <c r="G43" s="22">
        <v>6853</v>
      </c>
      <c r="H43" s="22"/>
      <c r="I43" s="22">
        <v>14151</v>
      </c>
      <c r="J43" s="22">
        <v>21004</v>
      </c>
      <c r="K43" s="22">
        <v>17091</v>
      </c>
      <c r="L43" s="22">
        <v>26813</v>
      </c>
      <c r="M43" s="22">
        <v>35931</v>
      </c>
      <c r="N43" s="22">
        <v>79835</v>
      </c>
      <c r="O43" s="22"/>
      <c r="P43" s="22">
        <v>61955</v>
      </c>
      <c r="Q43" s="22">
        <v>148338</v>
      </c>
      <c r="R43" s="22">
        <v>210293</v>
      </c>
      <c r="S43" s="22"/>
      <c r="T43" s="22"/>
      <c r="U43" s="22"/>
      <c r="V43" s="22"/>
      <c r="W43" s="22">
        <v>311132</v>
      </c>
      <c r="X43" s="22">
        <v>198118</v>
      </c>
      <c r="Y43" s="22">
        <v>113014</v>
      </c>
      <c r="Z43" s="23">
        <v>57.043781988511896</v>
      </c>
      <c r="AA43" s="20">
        <v>1352822</v>
      </c>
    </row>
    <row r="44" spans="1:27" ht="13.5" x14ac:dyDescent="0.25">
      <c r="A44" s="19" t="s">
        <v>69</v>
      </c>
      <c r="B44" s="15" t="s">
        <v>32</v>
      </c>
      <c r="C44" s="20">
        <v>8324812</v>
      </c>
      <c r="D44" s="20"/>
      <c r="E44" s="21">
        <v>9172324</v>
      </c>
      <c r="F44" s="22">
        <v>9713285</v>
      </c>
      <c r="G44" s="22">
        <v>6107</v>
      </c>
      <c r="H44" s="22">
        <v>349145</v>
      </c>
      <c r="I44" s="22">
        <v>728884</v>
      </c>
      <c r="J44" s="22">
        <v>1084136</v>
      </c>
      <c r="K44" s="22">
        <v>1487082</v>
      </c>
      <c r="L44" s="22">
        <v>704613</v>
      </c>
      <c r="M44" s="22">
        <v>814556</v>
      </c>
      <c r="N44" s="22">
        <v>3006251</v>
      </c>
      <c r="O44" s="22">
        <v>768751</v>
      </c>
      <c r="P44" s="22">
        <v>958798</v>
      </c>
      <c r="Q44" s="22">
        <v>143818</v>
      </c>
      <c r="R44" s="22">
        <v>1871367</v>
      </c>
      <c r="S44" s="22"/>
      <c r="T44" s="22"/>
      <c r="U44" s="22"/>
      <c r="V44" s="22"/>
      <c r="W44" s="22">
        <v>5961754</v>
      </c>
      <c r="X44" s="22">
        <v>6037758</v>
      </c>
      <c r="Y44" s="22">
        <v>-76004</v>
      </c>
      <c r="Z44" s="23">
        <v>-1.2588116317348261</v>
      </c>
      <c r="AA44" s="20">
        <v>9713285</v>
      </c>
    </row>
    <row r="45" spans="1:27" ht="13.5" x14ac:dyDescent="0.25">
      <c r="A45" s="19" t="s">
        <v>70</v>
      </c>
      <c r="B45" s="15" t="s">
        <v>32</v>
      </c>
      <c r="C45" s="20">
        <v>496671</v>
      </c>
      <c r="D45" s="20"/>
      <c r="E45" s="21"/>
      <c r="F45" s="22">
        <v>-926453</v>
      </c>
      <c r="G45" s="22"/>
      <c r="H45" s="22"/>
      <c r="I45" s="22"/>
      <c r="J45" s="22"/>
      <c r="K45" s="22"/>
      <c r="L45" s="22"/>
      <c r="M45" s="22">
        <v>6997</v>
      </c>
      <c r="N45" s="22">
        <v>6997</v>
      </c>
      <c r="O45" s="22"/>
      <c r="P45" s="22"/>
      <c r="Q45" s="22">
        <v>292202</v>
      </c>
      <c r="R45" s="22">
        <v>292202</v>
      </c>
      <c r="S45" s="22"/>
      <c r="T45" s="22"/>
      <c r="U45" s="22"/>
      <c r="V45" s="22"/>
      <c r="W45" s="22">
        <v>299199</v>
      </c>
      <c r="X45" s="22">
        <v>6997</v>
      </c>
      <c r="Y45" s="22">
        <v>292202</v>
      </c>
      <c r="Z45" s="23">
        <v>4176.1040445905383</v>
      </c>
      <c r="AA45" s="20">
        <v>-926453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507288577</v>
      </c>
      <c r="D47" s="29">
        <f t="shared" ref="D47:Y47" si="1">SUM(D34:D46)</f>
        <v>0</v>
      </c>
      <c r="E47" s="30">
        <f t="shared" si="1"/>
        <v>598291697</v>
      </c>
      <c r="F47" s="31">
        <f t="shared" si="1"/>
        <v>608127135</v>
      </c>
      <c r="G47" s="31">
        <f t="shared" si="1"/>
        <v>2789926</v>
      </c>
      <c r="H47" s="31">
        <f t="shared" si="1"/>
        <v>66043430</v>
      </c>
      <c r="I47" s="31">
        <f t="shared" si="1"/>
        <v>67001811</v>
      </c>
      <c r="J47" s="31">
        <f t="shared" si="1"/>
        <v>135835167</v>
      </c>
      <c r="K47" s="31">
        <f t="shared" si="1"/>
        <v>40676981</v>
      </c>
      <c r="L47" s="31">
        <f t="shared" si="1"/>
        <v>43291954</v>
      </c>
      <c r="M47" s="31">
        <f t="shared" si="1"/>
        <v>47800189</v>
      </c>
      <c r="N47" s="31">
        <f t="shared" si="1"/>
        <v>131769124</v>
      </c>
      <c r="O47" s="31">
        <f t="shared" si="1"/>
        <v>45340442</v>
      </c>
      <c r="P47" s="31">
        <f t="shared" si="1"/>
        <v>43768351</v>
      </c>
      <c r="Q47" s="31">
        <f t="shared" si="1"/>
        <v>39389082</v>
      </c>
      <c r="R47" s="31">
        <f t="shared" si="1"/>
        <v>128497875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396102166</v>
      </c>
      <c r="X47" s="31">
        <f t="shared" si="1"/>
        <v>395452353</v>
      </c>
      <c r="Y47" s="31">
        <f t="shared" si="1"/>
        <v>649813</v>
      </c>
      <c r="Z47" s="32">
        <f>+IF(X47&lt;&gt;0,+(Y47/X47)*100,0)</f>
        <v>0.16432143975635921</v>
      </c>
      <c r="AA47" s="29">
        <f>SUM(AA34:AA46)</f>
        <v>608127135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84808920</v>
      </c>
      <c r="D48" s="39">
        <f t="shared" si="2"/>
        <v>0</v>
      </c>
      <c r="E48" s="40">
        <f t="shared" si="2"/>
        <v>53082242</v>
      </c>
      <c r="F48" s="41">
        <f t="shared" si="2"/>
        <v>49966070</v>
      </c>
      <c r="G48" s="41">
        <f t="shared" si="2"/>
        <v>36239438</v>
      </c>
      <c r="H48" s="41">
        <f t="shared" si="2"/>
        <v>-13577088</v>
      </c>
      <c r="I48" s="41">
        <f t="shared" si="2"/>
        <v>-14548511</v>
      </c>
      <c r="J48" s="41">
        <f t="shared" si="2"/>
        <v>8113839</v>
      </c>
      <c r="K48" s="41">
        <f t="shared" si="2"/>
        <v>11434028</v>
      </c>
      <c r="L48" s="41">
        <f t="shared" si="2"/>
        <v>8208643</v>
      </c>
      <c r="M48" s="41">
        <f t="shared" si="2"/>
        <v>4886239</v>
      </c>
      <c r="N48" s="41">
        <f t="shared" si="2"/>
        <v>24528910</v>
      </c>
      <c r="O48" s="41">
        <f t="shared" si="2"/>
        <v>8315931</v>
      </c>
      <c r="P48" s="41">
        <f t="shared" si="2"/>
        <v>8013555</v>
      </c>
      <c r="Q48" s="41">
        <f t="shared" si="2"/>
        <v>13150658</v>
      </c>
      <c r="R48" s="41">
        <f t="shared" si="2"/>
        <v>29480144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62122893</v>
      </c>
      <c r="X48" s="41">
        <f t="shared" si="2"/>
        <v>70652874</v>
      </c>
      <c r="Y48" s="41">
        <f t="shared" si="2"/>
        <v>-8529981</v>
      </c>
      <c r="Z48" s="42">
        <f>+IF(X48&lt;&gt;0,+(Y48/X48)*100,0)</f>
        <v>-12.073084245659986</v>
      </c>
      <c r="AA48" s="39">
        <f>+AA32-AA47</f>
        <v>49966070</v>
      </c>
    </row>
    <row r="49" spans="1:27" ht="25.5" x14ac:dyDescent="0.25">
      <c r="A49" s="43" t="s">
        <v>74</v>
      </c>
      <c r="B49" s="15" t="s">
        <v>32</v>
      </c>
      <c r="C49" s="20">
        <v>17311000</v>
      </c>
      <c r="D49" s="20"/>
      <c r="E49" s="21">
        <v>12007000</v>
      </c>
      <c r="F49" s="22">
        <v>16128669</v>
      </c>
      <c r="G49" s="22"/>
      <c r="H49" s="22">
        <v>1117623</v>
      </c>
      <c r="I49" s="22">
        <v>4902228</v>
      </c>
      <c r="J49" s="22">
        <v>6019851</v>
      </c>
      <c r="K49" s="22">
        <v>847531</v>
      </c>
      <c r="L49" s="22">
        <v>-3846501</v>
      </c>
      <c r="M49" s="22">
        <v>1842175</v>
      </c>
      <c r="N49" s="22">
        <v>-1156795</v>
      </c>
      <c r="O49" s="22">
        <v>639596</v>
      </c>
      <c r="P49" s="22">
        <v>221997</v>
      </c>
      <c r="Q49" s="22">
        <v>6086145</v>
      </c>
      <c r="R49" s="22">
        <v>6947738</v>
      </c>
      <c r="S49" s="22"/>
      <c r="T49" s="22"/>
      <c r="U49" s="22"/>
      <c r="V49" s="22"/>
      <c r="W49" s="22">
        <v>11810794</v>
      </c>
      <c r="X49" s="22">
        <v>7691643</v>
      </c>
      <c r="Y49" s="22">
        <v>4119151</v>
      </c>
      <c r="Z49" s="23">
        <v>53.553590565760786</v>
      </c>
      <c r="AA49" s="20">
        <v>16128669</v>
      </c>
    </row>
    <row r="50" spans="1:27" ht="13.5" x14ac:dyDescent="0.25">
      <c r="A50" s="43" t="s">
        <v>75</v>
      </c>
      <c r="B50" s="15" t="s">
        <v>32</v>
      </c>
      <c r="C50" s="44">
        <v>2508112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104628032</v>
      </c>
      <c r="D51" s="48">
        <f t="shared" si="3"/>
        <v>0</v>
      </c>
      <c r="E51" s="49">
        <f t="shared" si="3"/>
        <v>65089242</v>
      </c>
      <c r="F51" s="50">
        <f t="shared" si="3"/>
        <v>66094739</v>
      </c>
      <c r="G51" s="50">
        <f t="shared" si="3"/>
        <v>36239438</v>
      </c>
      <c r="H51" s="50">
        <f t="shared" si="3"/>
        <v>-12459465</v>
      </c>
      <c r="I51" s="50">
        <f t="shared" si="3"/>
        <v>-9646283</v>
      </c>
      <c r="J51" s="50">
        <f t="shared" si="3"/>
        <v>14133690</v>
      </c>
      <c r="K51" s="50">
        <f t="shared" si="3"/>
        <v>12281559</v>
      </c>
      <c r="L51" s="50">
        <f t="shared" si="3"/>
        <v>4362142</v>
      </c>
      <c r="M51" s="50">
        <f t="shared" si="3"/>
        <v>6728414</v>
      </c>
      <c r="N51" s="50">
        <f t="shared" si="3"/>
        <v>23372115</v>
      </c>
      <c r="O51" s="50">
        <f t="shared" si="3"/>
        <v>8955527</v>
      </c>
      <c r="P51" s="50">
        <f t="shared" si="3"/>
        <v>8235552</v>
      </c>
      <c r="Q51" s="50">
        <f t="shared" si="3"/>
        <v>19236803</v>
      </c>
      <c r="R51" s="50">
        <f t="shared" si="3"/>
        <v>36427882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73933687</v>
      </c>
      <c r="X51" s="50">
        <f t="shared" si="3"/>
        <v>78344517</v>
      </c>
      <c r="Y51" s="50">
        <f t="shared" si="3"/>
        <v>-4410830</v>
      </c>
      <c r="Z51" s="51">
        <f>+IF(X51&lt;&gt;0,+(Y51/X51)*100,0)</f>
        <v>-5.6300430060727793</v>
      </c>
      <c r="AA51" s="48">
        <f>SUM(AA48:AA50)</f>
        <v>66094739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104628032</v>
      </c>
      <c r="D53" s="54">
        <f>+D51-D52</f>
        <v>0</v>
      </c>
      <c r="E53" s="55">
        <f t="shared" si="4"/>
        <v>65089242</v>
      </c>
      <c r="F53" s="56">
        <f t="shared" si="4"/>
        <v>66094739</v>
      </c>
      <c r="G53" s="56">
        <f t="shared" si="4"/>
        <v>36239438</v>
      </c>
      <c r="H53" s="56">
        <f t="shared" si="4"/>
        <v>-12459465</v>
      </c>
      <c r="I53" s="56">
        <f t="shared" si="4"/>
        <v>-9646283</v>
      </c>
      <c r="J53" s="56">
        <f t="shared" si="4"/>
        <v>14133690</v>
      </c>
      <c r="K53" s="56">
        <f t="shared" si="4"/>
        <v>12281559</v>
      </c>
      <c r="L53" s="56">
        <f t="shared" si="4"/>
        <v>4362142</v>
      </c>
      <c r="M53" s="56">
        <f t="shared" si="4"/>
        <v>6728414</v>
      </c>
      <c r="N53" s="56">
        <f t="shared" si="4"/>
        <v>23372115</v>
      </c>
      <c r="O53" s="56">
        <f t="shared" si="4"/>
        <v>8955527</v>
      </c>
      <c r="P53" s="56">
        <f t="shared" si="4"/>
        <v>8235552</v>
      </c>
      <c r="Q53" s="56">
        <f t="shared" si="4"/>
        <v>19236803</v>
      </c>
      <c r="R53" s="56">
        <f t="shared" si="4"/>
        <v>36427882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73933687</v>
      </c>
      <c r="X53" s="56">
        <f t="shared" si="4"/>
        <v>78344517</v>
      </c>
      <c r="Y53" s="56">
        <f t="shared" si="4"/>
        <v>-4410830</v>
      </c>
      <c r="Z53" s="57">
        <f>+IF(X53&lt;&gt;0,+(Y53/X53)*100,0)</f>
        <v>-5.6300430060727793</v>
      </c>
      <c r="AA53" s="54">
        <f>+AA51-AA52</f>
        <v>66094739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104628032</v>
      </c>
      <c r="D56" s="48">
        <f>SUM(D53:D55)</f>
        <v>0</v>
      </c>
      <c r="E56" s="49">
        <f t="shared" si="5"/>
        <v>65089242</v>
      </c>
      <c r="F56" s="50">
        <f t="shared" si="5"/>
        <v>66094739</v>
      </c>
      <c r="G56" s="50">
        <f t="shared" si="5"/>
        <v>36239438</v>
      </c>
      <c r="H56" s="50">
        <f t="shared" si="5"/>
        <v>-12459465</v>
      </c>
      <c r="I56" s="50">
        <f t="shared" si="5"/>
        <v>-9646283</v>
      </c>
      <c r="J56" s="50">
        <f t="shared" si="5"/>
        <v>14133690</v>
      </c>
      <c r="K56" s="50">
        <f t="shared" si="5"/>
        <v>12281559</v>
      </c>
      <c r="L56" s="50">
        <f t="shared" si="5"/>
        <v>4362142</v>
      </c>
      <c r="M56" s="50">
        <f t="shared" si="5"/>
        <v>6728414</v>
      </c>
      <c r="N56" s="50">
        <f t="shared" si="5"/>
        <v>23372115</v>
      </c>
      <c r="O56" s="50">
        <f t="shared" si="5"/>
        <v>8955527</v>
      </c>
      <c r="P56" s="50">
        <f t="shared" si="5"/>
        <v>8235552</v>
      </c>
      <c r="Q56" s="50">
        <f t="shared" si="5"/>
        <v>19236803</v>
      </c>
      <c r="R56" s="50">
        <f t="shared" si="5"/>
        <v>36427882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73933687</v>
      </c>
      <c r="X56" s="50">
        <f t="shared" si="5"/>
        <v>78344517</v>
      </c>
      <c r="Y56" s="50">
        <f t="shared" si="5"/>
        <v>-4410830</v>
      </c>
      <c r="Z56" s="51">
        <f>+IF(X56&lt;&gt;0,+(Y56/X56)*100,0)</f>
        <v>-5.6300430060727793</v>
      </c>
      <c r="AA56" s="48">
        <f>SUM(AA53:AA55)</f>
        <v>66094739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104628032</v>
      </c>
      <c r="D59" s="65">
        <f>SUM(D56:D58)</f>
        <v>0</v>
      </c>
      <c r="E59" s="66">
        <f t="shared" si="6"/>
        <v>65089242</v>
      </c>
      <c r="F59" s="67">
        <f t="shared" si="6"/>
        <v>66094739</v>
      </c>
      <c r="G59" s="67">
        <f t="shared" si="6"/>
        <v>36239438</v>
      </c>
      <c r="H59" s="67">
        <f t="shared" si="6"/>
        <v>-12459465</v>
      </c>
      <c r="I59" s="67">
        <f t="shared" si="6"/>
        <v>-9646283</v>
      </c>
      <c r="J59" s="67">
        <f t="shared" si="6"/>
        <v>14133690</v>
      </c>
      <c r="K59" s="67">
        <f t="shared" si="6"/>
        <v>12281559</v>
      </c>
      <c r="L59" s="67">
        <f t="shared" si="6"/>
        <v>4362142</v>
      </c>
      <c r="M59" s="67">
        <f t="shared" si="6"/>
        <v>6728414</v>
      </c>
      <c r="N59" s="67">
        <f t="shared" si="6"/>
        <v>23372115</v>
      </c>
      <c r="O59" s="67">
        <f t="shared" si="6"/>
        <v>8955527</v>
      </c>
      <c r="P59" s="67">
        <f t="shared" si="6"/>
        <v>8235552</v>
      </c>
      <c r="Q59" s="67">
        <f t="shared" si="6"/>
        <v>19236803</v>
      </c>
      <c r="R59" s="67">
        <f t="shared" si="6"/>
        <v>36427882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73933687</v>
      </c>
      <c r="X59" s="67">
        <f t="shared" si="6"/>
        <v>78344517</v>
      </c>
      <c r="Y59" s="67">
        <f t="shared" si="6"/>
        <v>-4410830</v>
      </c>
      <c r="Z59" s="68">
        <f>+IF(X59&lt;&gt;0,+(Y59/X59)*100,0)</f>
        <v>-5.6300430060727793</v>
      </c>
      <c r="AA59" s="65">
        <f>SUM(AA56:AA58)</f>
        <v>66094739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916375824</v>
      </c>
      <c r="F6" s="22">
        <v>903642721</v>
      </c>
      <c r="G6" s="22">
        <v>78135216</v>
      </c>
      <c r="H6" s="22">
        <v>44719593</v>
      </c>
      <c r="I6" s="22">
        <v>101680013</v>
      </c>
      <c r="J6" s="22">
        <v>224534822</v>
      </c>
      <c r="K6" s="22">
        <v>42817466</v>
      </c>
      <c r="L6" s="22">
        <v>72762600</v>
      </c>
      <c r="M6" s="22">
        <v>75548171</v>
      </c>
      <c r="N6" s="22">
        <v>191128237</v>
      </c>
      <c r="O6" s="22">
        <v>72249751</v>
      </c>
      <c r="P6" s="22">
        <v>70666968</v>
      </c>
      <c r="Q6" s="22">
        <v>76042577</v>
      </c>
      <c r="R6" s="22">
        <v>218959296</v>
      </c>
      <c r="S6" s="22"/>
      <c r="T6" s="22"/>
      <c r="U6" s="22"/>
      <c r="V6" s="22"/>
      <c r="W6" s="22">
        <v>634622355</v>
      </c>
      <c r="X6" s="22">
        <v>903389488</v>
      </c>
      <c r="Y6" s="22">
        <v>-268767133</v>
      </c>
      <c r="Z6" s="23">
        <v>-29.750969716840451</v>
      </c>
      <c r="AA6" s="20">
        <v>903642721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47700</v>
      </c>
      <c r="F10" s="22">
        <v>47700</v>
      </c>
      <c r="G10" s="22"/>
      <c r="H10" s="22">
        <v>24600</v>
      </c>
      <c r="I10" s="22">
        <v>6240</v>
      </c>
      <c r="J10" s="22">
        <v>30840</v>
      </c>
      <c r="K10" s="22">
        <v>12595</v>
      </c>
      <c r="L10" s="22">
        <v>21595</v>
      </c>
      <c r="M10" s="22">
        <v>8679</v>
      </c>
      <c r="N10" s="22">
        <v>42869</v>
      </c>
      <c r="O10" s="22">
        <v>780</v>
      </c>
      <c r="P10" s="22">
        <v>46752</v>
      </c>
      <c r="Q10" s="22">
        <v>26764</v>
      </c>
      <c r="R10" s="22">
        <v>74296</v>
      </c>
      <c r="S10" s="22"/>
      <c r="T10" s="22"/>
      <c r="U10" s="22"/>
      <c r="V10" s="22"/>
      <c r="W10" s="22">
        <v>148005</v>
      </c>
      <c r="X10" s="22">
        <v>36000</v>
      </c>
      <c r="Y10" s="22">
        <v>112005</v>
      </c>
      <c r="Z10" s="23">
        <v>311.125</v>
      </c>
      <c r="AA10" s="20">
        <v>47700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5694070</v>
      </c>
      <c r="F13" s="22">
        <v>1689380</v>
      </c>
      <c r="G13" s="22">
        <v>106863</v>
      </c>
      <c r="H13" s="22">
        <v>148117</v>
      </c>
      <c r="I13" s="22">
        <v>142705</v>
      </c>
      <c r="J13" s="22">
        <v>397685</v>
      </c>
      <c r="K13" s="22">
        <v>151878</v>
      </c>
      <c r="L13" s="22">
        <v>127216</v>
      </c>
      <c r="M13" s="22">
        <v>134242</v>
      </c>
      <c r="N13" s="22">
        <v>413336</v>
      </c>
      <c r="O13" s="22">
        <v>173173</v>
      </c>
      <c r="P13" s="22">
        <v>159964</v>
      </c>
      <c r="Q13" s="22">
        <v>210568</v>
      </c>
      <c r="R13" s="22">
        <v>543705</v>
      </c>
      <c r="S13" s="22"/>
      <c r="T13" s="22"/>
      <c r="U13" s="22"/>
      <c r="V13" s="22"/>
      <c r="W13" s="22">
        <v>1354726</v>
      </c>
      <c r="X13" s="22">
        <v>1689380</v>
      </c>
      <c r="Y13" s="22">
        <v>-334654</v>
      </c>
      <c r="Z13" s="23">
        <v>-19.809279143827911</v>
      </c>
      <c r="AA13" s="20">
        <v>1689380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26500</v>
      </c>
      <c r="F17" s="22">
        <v>26500</v>
      </c>
      <c r="G17" s="22"/>
      <c r="H17" s="22"/>
      <c r="I17" s="22"/>
      <c r="J17" s="22"/>
      <c r="K17" s="22">
        <v>17307</v>
      </c>
      <c r="L17" s="22"/>
      <c r="M17" s="22"/>
      <c r="N17" s="22">
        <v>17307</v>
      </c>
      <c r="O17" s="22"/>
      <c r="P17" s="22"/>
      <c r="Q17" s="22"/>
      <c r="R17" s="22"/>
      <c r="S17" s="22"/>
      <c r="T17" s="22"/>
      <c r="U17" s="22"/>
      <c r="V17" s="22"/>
      <c r="W17" s="22">
        <v>17307</v>
      </c>
      <c r="X17" s="22">
        <v>19800</v>
      </c>
      <c r="Y17" s="22">
        <v>-2493</v>
      </c>
      <c r="Z17" s="23">
        <v>-12.590909090909092</v>
      </c>
      <c r="AA17" s="20">
        <v>26500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7852900</v>
      </c>
      <c r="F19" s="22">
        <v>13852900</v>
      </c>
      <c r="G19" s="22">
        <v>4351674</v>
      </c>
      <c r="H19" s="22">
        <v>1983273</v>
      </c>
      <c r="I19" s="22">
        <v>518927</v>
      </c>
      <c r="J19" s="22">
        <v>6853874</v>
      </c>
      <c r="K19" s="22">
        <v>584013</v>
      </c>
      <c r="L19" s="22">
        <v>3069030</v>
      </c>
      <c r="M19" s="22">
        <v>1020243</v>
      </c>
      <c r="N19" s="22">
        <v>4673286</v>
      </c>
      <c r="O19" s="22">
        <v>1353815</v>
      </c>
      <c r="P19" s="22">
        <v>1473810</v>
      </c>
      <c r="Q19" s="22">
        <v>807226</v>
      </c>
      <c r="R19" s="22">
        <v>3634851</v>
      </c>
      <c r="S19" s="22"/>
      <c r="T19" s="22"/>
      <c r="U19" s="22"/>
      <c r="V19" s="22"/>
      <c r="W19" s="22">
        <v>15162011</v>
      </c>
      <c r="X19" s="22">
        <v>13852900</v>
      </c>
      <c r="Y19" s="22">
        <v>1309111</v>
      </c>
      <c r="Z19" s="23">
        <v>9.4500862635260496</v>
      </c>
      <c r="AA19" s="20">
        <v>13852900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198700</v>
      </c>
      <c r="F23" s="22">
        <v>198700</v>
      </c>
      <c r="G23" s="22">
        <v>20411</v>
      </c>
      <c r="H23" s="22">
        <v>28984</v>
      </c>
      <c r="I23" s="22">
        <v>13999</v>
      </c>
      <c r="J23" s="22">
        <v>63394</v>
      </c>
      <c r="K23" s="22">
        <v>25101</v>
      </c>
      <c r="L23" s="22">
        <v>26310</v>
      </c>
      <c r="M23" s="22">
        <v>34787</v>
      </c>
      <c r="N23" s="22">
        <v>86198</v>
      </c>
      <c r="O23" s="22">
        <v>4975</v>
      </c>
      <c r="P23" s="22">
        <v>20682</v>
      </c>
      <c r="Q23" s="22">
        <v>45950</v>
      </c>
      <c r="R23" s="22">
        <v>71607</v>
      </c>
      <c r="S23" s="22"/>
      <c r="T23" s="22"/>
      <c r="U23" s="22"/>
      <c r="V23" s="22"/>
      <c r="W23" s="22">
        <v>221199</v>
      </c>
      <c r="X23" s="22">
        <v>149400</v>
      </c>
      <c r="Y23" s="22">
        <v>71799</v>
      </c>
      <c r="Z23" s="23">
        <v>48.058232931726906</v>
      </c>
      <c r="AA23" s="20">
        <v>198700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36293400</v>
      </c>
      <c r="F25" s="22">
        <v>36293400</v>
      </c>
      <c r="G25" s="22"/>
      <c r="H25" s="22">
        <v>16408229</v>
      </c>
      <c r="I25" s="22"/>
      <c r="J25" s="22">
        <v>16408229</v>
      </c>
      <c r="K25" s="22"/>
      <c r="L25" s="22"/>
      <c r="M25" s="22"/>
      <c r="N25" s="22"/>
      <c r="O25" s="22">
        <v>12828886</v>
      </c>
      <c r="P25" s="22"/>
      <c r="Q25" s="22"/>
      <c r="R25" s="22">
        <v>12828886</v>
      </c>
      <c r="S25" s="22"/>
      <c r="T25" s="22"/>
      <c r="U25" s="22"/>
      <c r="V25" s="22"/>
      <c r="W25" s="22">
        <v>29237115</v>
      </c>
      <c r="X25" s="22">
        <v>27220500</v>
      </c>
      <c r="Y25" s="22">
        <v>2016615</v>
      </c>
      <c r="Z25" s="23">
        <v>7.4084421667493254</v>
      </c>
      <c r="AA25" s="20">
        <v>36293400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3571100</v>
      </c>
      <c r="F28" s="22">
        <v>3025170</v>
      </c>
      <c r="G28" s="22">
        <v>255438</v>
      </c>
      <c r="H28" s="22">
        <v>263168</v>
      </c>
      <c r="I28" s="22">
        <v>254789</v>
      </c>
      <c r="J28" s="22">
        <v>773395</v>
      </c>
      <c r="K28" s="22">
        <v>260516</v>
      </c>
      <c r="L28" s="22">
        <v>251692</v>
      </c>
      <c r="M28" s="22">
        <v>249593</v>
      </c>
      <c r="N28" s="22">
        <v>761801</v>
      </c>
      <c r="O28" s="22">
        <v>248329</v>
      </c>
      <c r="P28" s="22">
        <v>244502</v>
      </c>
      <c r="Q28" s="22">
        <v>240906</v>
      </c>
      <c r="R28" s="22">
        <v>733737</v>
      </c>
      <c r="S28" s="22"/>
      <c r="T28" s="22"/>
      <c r="U28" s="22"/>
      <c r="V28" s="22"/>
      <c r="W28" s="22">
        <v>2268933</v>
      </c>
      <c r="X28" s="22">
        <v>3025170</v>
      </c>
      <c r="Y28" s="22">
        <v>-756237</v>
      </c>
      <c r="Z28" s="23">
        <v>-24.998165392358114</v>
      </c>
      <c r="AA28" s="20">
        <v>3025170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970060194</v>
      </c>
      <c r="F32" s="31">
        <f t="shared" si="0"/>
        <v>958776471</v>
      </c>
      <c r="G32" s="31">
        <f t="shared" si="0"/>
        <v>82869602</v>
      </c>
      <c r="H32" s="31">
        <f t="shared" si="0"/>
        <v>63575964</v>
      </c>
      <c r="I32" s="31">
        <f t="shared" si="0"/>
        <v>102616673</v>
      </c>
      <c r="J32" s="31">
        <f t="shared" si="0"/>
        <v>249062239</v>
      </c>
      <c r="K32" s="31">
        <f t="shared" si="0"/>
        <v>43868876</v>
      </c>
      <c r="L32" s="31">
        <f t="shared" si="0"/>
        <v>76258443</v>
      </c>
      <c r="M32" s="31">
        <f t="shared" si="0"/>
        <v>76995715</v>
      </c>
      <c r="N32" s="31">
        <f t="shared" si="0"/>
        <v>197123034</v>
      </c>
      <c r="O32" s="31">
        <f t="shared" si="0"/>
        <v>86859709</v>
      </c>
      <c r="P32" s="31">
        <f t="shared" si="0"/>
        <v>72612678</v>
      </c>
      <c r="Q32" s="31">
        <f t="shared" si="0"/>
        <v>77373991</v>
      </c>
      <c r="R32" s="31">
        <f t="shared" si="0"/>
        <v>236846378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683031651</v>
      </c>
      <c r="X32" s="31">
        <f t="shared" si="0"/>
        <v>949382638</v>
      </c>
      <c r="Y32" s="31">
        <f t="shared" si="0"/>
        <v>-266350987</v>
      </c>
      <c r="Z32" s="32">
        <f>+IF(X32&lt;&gt;0,+(Y32/X32)*100,0)</f>
        <v>-28.055177790179897</v>
      </c>
      <c r="AA32" s="29">
        <f>SUM(AA6:AA31)</f>
        <v>958776471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70176250</v>
      </c>
      <c r="F34" s="22">
        <v>65995000</v>
      </c>
      <c r="G34" s="22">
        <v>4161860</v>
      </c>
      <c r="H34" s="22">
        <v>5349486</v>
      </c>
      <c r="I34" s="22">
        <v>5331084</v>
      </c>
      <c r="J34" s="22">
        <v>14842430</v>
      </c>
      <c r="K34" s="22">
        <v>5342035</v>
      </c>
      <c r="L34" s="22">
        <v>8144998</v>
      </c>
      <c r="M34" s="22">
        <v>5348104</v>
      </c>
      <c r="N34" s="22">
        <v>18835137</v>
      </c>
      <c r="O34" s="22">
        <v>5448174</v>
      </c>
      <c r="P34" s="22">
        <v>5333790</v>
      </c>
      <c r="Q34" s="22">
        <v>5075401</v>
      </c>
      <c r="R34" s="22">
        <v>15857365</v>
      </c>
      <c r="S34" s="22"/>
      <c r="T34" s="22"/>
      <c r="U34" s="22"/>
      <c r="V34" s="22"/>
      <c r="W34" s="22">
        <v>49534932</v>
      </c>
      <c r="X34" s="22">
        <v>62979325</v>
      </c>
      <c r="Y34" s="22">
        <v>-13444393</v>
      </c>
      <c r="Z34" s="23">
        <v>-21.347311994849104</v>
      </c>
      <c r="AA34" s="20">
        <v>65995000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707250400</v>
      </c>
      <c r="F36" s="22">
        <v>696200400</v>
      </c>
      <c r="G36" s="22">
        <v>73586456</v>
      </c>
      <c r="H36" s="22">
        <v>11276971</v>
      </c>
      <c r="I36" s="22">
        <v>84688052</v>
      </c>
      <c r="J36" s="22">
        <v>169551479</v>
      </c>
      <c r="K36" s="22">
        <v>48320349</v>
      </c>
      <c r="L36" s="22">
        <v>53792624</v>
      </c>
      <c r="M36" s="22">
        <v>48715908</v>
      </c>
      <c r="N36" s="22">
        <v>150828881</v>
      </c>
      <c r="O36" s="22">
        <v>50169792</v>
      </c>
      <c r="P36" s="22">
        <v>50071445</v>
      </c>
      <c r="Q36" s="22">
        <v>47549978</v>
      </c>
      <c r="R36" s="22">
        <v>147791215</v>
      </c>
      <c r="S36" s="22"/>
      <c r="T36" s="22"/>
      <c r="U36" s="22"/>
      <c r="V36" s="22"/>
      <c r="W36" s="22">
        <v>468171575</v>
      </c>
      <c r="X36" s="22">
        <v>696200400</v>
      </c>
      <c r="Y36" s="22">
        <v>-228028825</v>
      </c>
      <c r="Z36" s="23">
        <v>-32.753331512018669</v>
      </c>
      <c r="AA36" s="20">
        <v>696200400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19616180</v>
      </c>
      <c r="F37" s="22">
        <v>15527310</v>
      </c>
      <c r="G37" s="22">
        <v>1587071</v>
      </c>
      <c r="H37" s="22">
        <v>481387</v>
      </c>
      <c r="I37" s="22">
        <v>996406</v>
      </c>
      <c r="J37" s="22">
        <v>3064864</v>
      </c>
      <c r="K37" s="22">
        <v>1231993</v>
      </c>
      <c r="L37" s="22">
        <v>1041978</v>
      </c>
      <c r="M37" s="22">
        <v>836892</v>
      </c>
      <c r="N37" s="22">
        <v>3110863</v>
      </c>
      <c r="O37" s="22">
        <v>1163359</v>
      </c>
      <c r="P37" s="22">
        <v>422752</v>
      </c>
      <c r="Q37" s="22">
        <v>796069</v>
      </c>
      <c r="R37" s="22">
        <v>2382180</v>
      </c>
      <c r="S37" s="22"/>
      <c r="T37" s="22"/>
      <c r="U37" s="22"/>
      <c r="V37" s="22"/>
      <c r="W37" s="22">
        <v>8557907</v>
      </c>
      <c r="X37" s="22">
        <v>12156472</v>
      </c>
      <c r="Y37" s="22">
        <v>-3598565</v>
      </c>
      <c r="Z37" s="23">
        <v>-29.602050660750916</v>
      </c>
      <c r="AA37" s="20">
        <v>15527310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9988785</v>
      </c>
      <c r="F38" s="22">
        <v>3833620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3833620</v>
      </c>
      <c r="Y38" s="22">
        <v>-3833620</v>
      </c>
      <c r="Z38" s="23">
        <v>-100</v>
      </c>
      <c r="AA38" s="20">
        <v>3833620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21701980</v>
      </c>
      <c r="F39" s="22">
        <v>21701980</v>
      </c>
      <c r="G39" s="22">
        <v>1808501</v>
      </c>
      <c r="H39" s="22">
        <v>1808501</v>
      </c>
      <c r="I39" s="22">
        <v>1808501</v>
      </c>
      <c r="J39" s="22">
        <v>5425503</v>
      </c>
      <c r="K39" s="22">
        <v>1808501</v>
      </c>
      <c r="L39" s="22">
        <v>1808501</v>
      </c>
      <c r="M39" s="22">
        <v>1808501</v>
      </c>
      <c r="N39" s="22">
        <v>5425503</v>
      </c>
      <c r="O39" s="22">
        <v>1808501</v>
      </c>
      <c r="P39" s="22">
        <v>1808501</v>
      </c>
      <c r="Q39" s="22">
        <v>1808501</v>
      </c>
      <c r="R39" s="22">
        <v>5425503</v>
      </c>
      <c r="S39" s="22"/>
      <c r="T39" s="22"/>
      <c r="U39" s="22"/>
      <c r="V39" s="22"/>
      <c r="W39" s="22">
        <v>16276509</v>
      </c>
      <c r="X39" s="22">
        <v>16276500</v>
      </c>
      <c r="Y39" s="22">
        <v>9</v>
      </c>
      <c r="Z39" s="23"/>
      <c r="AA39" s="20">
        <v>21701980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10350000</v>
      </c>
      <c r="F40" s="22">
        <v>10350000</v>
      </c>
      <c r="G40" s="22"/>
      <c r="H40" s="22"/>
      <c r="I40" s="22"/>
      <c r="J40" s="22"/>
      <c r="K40" s="22"/>
      <c r="L40" s="22"/>
      <c r="M40" s="22">
        <v>3976316</v>
      </c>
      <c r="N40" s="22">
        <v>3976316</v>
      </c>
      <c r="O40" s="22"/>
      <c r="P40" s="22"/>
      <c r="Q40" s="22"/>
      <c r="R40" s="22"/>
      <c r="S40" s="22"/>
      <c r="T40" s="22"/>
      <c r="U40" s="22"/>
      <c r="V40" s="22"/>
      <c r="W40" s="22">
        <v>3976316</v>
      </c>
      <c r="X40" s="22">
        <v>7762500</v>
      </c>
      <c r="Y40" s="22">
        <v>-3786184</v>
      </c>
      <c r="Z40" s="23">
        <v>-48.77531723027375</v>
      </c>
      <c r="AA40" s="20">
        <v>10350000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48248650</v>
      </c>
      <c r="F41" s="22">
        <v>47066990</v>
      </c>
      <c r="G41" s="22">
        <v>155744</v>
      </c>
      <c r="H41" s="22">
        <v>967492</v>
      </c>
      <c r="I41" s="22">
        <v>6907375</v>
      </c>
      <c r="J41" s="22">
        <v>8030611</v>
      </c>
      <c r="K41" s="22">
        <v>986674</v>
      </c>
      <c r="L41" s="22">
        <v>3540331</v>
      </c>
      <c r="M41" s="22">
        <v>6407543</v>
      </c>
      <c r="N41" s="22">
        <v>10934548</v>
      </c>
      <c r="O41" s="22">
        <v>864294</v>
      </c>
      <c r="P41" s="22">
        <v>5400931</v>
      </c>
      <c r="Q41" s="22">
        <v>3798270</v>
      </c>
      <c r="R41" s="22">
        <v>10063495</v>
      </c>
      <c r="S41" s="22"/>
      <c r="T41" s="22"/>
      <c r="U41" s="22"/>
      <c r="V41" s="22"/>
      <c r="W41" s="22">
        <v>29028654</v>
      </c>
      <c r="X41" s="22">
        <v>35472742</v>
      </c>
      <c r="Y41" s="22">
        <v>-6444088</v>
      </c>
      <c r="Z41" s="23">
        <v>-18.166309218497968</v>
      </c>
      <c r="AA41" s="20">
        <v>47066990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920918</v>
      </c>
      <c r="F43" s="22">
        <v>1276083</v>
      </c>
      <c r="G43" s="22">
        <v>32355</v>
      </c>
      <c r="H43" s="22">
        <v>155980</v>
      </c>
      <c r="I43" s="22">
        <v>189143</v>
      </c>
      <c r="J43" s="22">
        <v>377478</v>
      </c>
      <c r="K43" s="22">
        <v>150396</v>
      </c>
      <c r="L43" s="22">
        <v>261811</v>
      </c>
      <c r="M43" s="22">
        <v>130000</v>
      </c>
      <c r="N43" s="22">
        <v>542207</v>
      </c>
      <c r="O43" s="22">
        <v>48571</v>
      </c>
      <c r="P43" s="22">
        <v>133204</v>
      </c>
      <c r="Q43" s="22">
        <v>107060</v>
      </c>
      <c r="R43" s="22">
        <v>288835</v>
      </c>
      <c r="S43" s="22"/>
      <c r="T43" s="22"/>
      <c r="U43" s="22"/>
      <c r="V43" s="22"/>
      <c r="W43" s="22">
        <v>1208520</v>
      </c>
      <c r="X43" s="22">
        <v>1276083</v>
      </c>
      <c r="Y43" s="22">
        <v>-67563</v>
      </c>
      <c r="Z43" s="23">
        <v>-5.2945615606508349</v>
      </c>
      <c r="AA43" s="20">
        <v>1276083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4367990</v>
      </c>
      <c r="F44" s="22">
        <v>5557290</v>
      </c>
      <c r="G44" s="22">
        <v>90807</v>
      </c>
      <c r="H44" s="22">
        <v>170681</v>
      </c>
      <c r="I44" s="22">
        <v>298315</v>
      </c>
      <c r="J44" s="22">
        <v>559803</v>
      </c>
      <c r="K44" s="22">
        <v>169480</v>
      </c>
      <c r="L44" s="22">
        <v>192788</v>
      </c>
      <c r="M44" s="22">
        <v>158809</v>
      </c>
      <c r="N44" s="22">
        <v>521077</v>
      </c>
      <c r="O44" s="22">
        <v>177305</v>
      </c>
      <c r="P44" s="22">
        <v>1268979</v>
      </c>
      <c r="Q44" s="22">
        <v>367907</v>
      </c>
      <c r="R44" s="22">
        <v>1814191</v>
      </c>
      <c r="S44" s="22"/>
      <c r="T44" s="22"/>
      <c r="U44" s="22"/>
      <c r="V44" s="22"/>
      <c r="W44" s="22">
        <v>2895071</v>
      </c>
      <c r="X44" s="22">
        <v>4176873</v>
      </c>
      <c r="Y44" s="22">
        <v>-1281802</v>
      </c>
      <c r="Z44" s="23">
        <v>-30.688076941769598</v>
      </c>
      <c r="AA44" s="20">
        <v>5557290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892621153</v>
      </c>
      <c r="F47" s="31">
        <f t="shared" si="1"/>
        <v>867508673</v>
      </c>
      <c r="G47" s="31">
        <f t="shared" si="1"/>
        <v>81422794</v>
      </c>
      <c r="H47" s="31">
        <f t="shared" si="1"/>
        <v>20210498</v>
      </c>
      <c r="I47" s="31">
        <f t="shared" si="1"/>
        <v>100218876</v>
      </c>
      <c r="J47" s="31">
        <f t="shared" si="1"/>
        <v>201852168</v>
      </c>
      <c r="K47" s="31">
        <f t="shared" si="1"/>
        <v>58009428</v>
      </c>
      <c r="L47" s="31">
        <f t="shared" si="1"/>
        <v>68783031</v>
      </c>
      <c r="M47" s="31">
        <f t="shared" si="1"/>
        <v>67382073</v>
      </c>
      <c r="N47" s="31">
        <f t="shared" si="1"/>
        <v>194174532</v>
      </c>
      <c r="O47" s="31">
        <f t="shared" si="1"/>
        <v>59679996</v>
      </c>
      <c r="P47" s="31">
        <f t="shared" si="1"/>
        <v>64439602</v>
      </c>
      <c r="Q47" s="31">
        <f t="shared" si="1"/>
        <v>59503186</v>
      </c>
      <c r="R47" s="31">
        <f t="shared" si="1"/>
        <v>183622784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579649484</v>
      </c>
      <c r="X47" s="31">
        <f t="shared" si="1"/>
        <v>840134515</v>
      </c>
      <c r="Y47" s="31">
        <f t="shared" si="1"/>
        <v>-260485031</v>
      </c>
      <c r="Z47" s="32">
        <f>+IF(X47&lt;&gt;0,+(Y47/X47)*100,0)</f>
        <v>-31.005157668114613</v>
      </c>
      <c r="AA47" s="29">
        <f>SUM(AA34:AA46)</f>
        <v>867508673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77439041</v>
      </c>
      <c r="F48" s="41">
        <f t="shared" si="2"/>
        <v>91267798</v>
      </c>
      <c r="G48" s="41">
        <f t="shared" si="2"/>
        <v>1446808</v>
      </c>
      <c r="H48" s="41">
        <f t="shared" si="2"/>
        <v>43365466</v>
      </c>
      <c r="I48" s="41">
        <f t="shared" si="2"/>
        <v>2397797</v>
      </c>
      <c r="J48" s="41">
        <f t="shared" si="2"/>
        <v>47210071</v>
      </c>
      <c r="K48" s="41">
        <f t="shared" si="2"/>
        <v>-14140552</v>
      </c>
      <c r="L48" s="41">
        <f t="shared" si="2"/>
        <v>7475412</v>
      </c>
      <c r="M48" s="41">
        <f t="shared" si="2"/>
        <v>9613642</v>
      </c>
      <c r="N48" s="41">
        <f t="shared" si="2"/>
        <v>2948502</v>
      </c>
      <c r="O48" s="41">
        <f t="shared" si="2"/>
        <v>27179713</v>
      </c>
      <c r="P48" s="41">
        <f t="shared" si="2"/>
        <v>8173076</v>
      </c>
      <c r="Q48" s="41">
        <f t="shared" si="2"/>
        <v>17870805</v>
      </c>
      <c r="R48" s="41">
        <f t="shared" si="2"/>
        <v>53223594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103382167</v>
      </c>
      <c r="X48" s="41">
        <f t="shared" si="2"/>
        <v>109248123</v>
      </c>
      <c r="Y48" s="41">
        <f t="shared" si="2"/>
        <v>-5865956</v>
      </c>
      <c r="Z48" s="42">
        <f>+IF(X48&lt;&gt;0,+(Y48/X48)*100,0)</f>
        <v>-5.3693883601093999</v>
      </c>
      <c r="AA48" s="39">
        <f>+AA32-AA47</f>
        <v>91267798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9226000</v>
      </c>
      <c r="F49" s="22">
        <v>25643057</v>
      </c>
      <c r="G49" s="22"/>
      <c r="H49" s="22"/>
      <c r="I49" s="22"/>
      <c r="J49" s="22"/>
      <c r="K49" s="22"/>
      <c r="L49" s="22"/>
      <c r="M49" s="22"/>
      <c r="N49" s="22"/>
      <c r="O49" s="22">
        <v>6485007</v>
      </c>
      <c r="P49" s="22">
        <v>3074021</v>
      </c>
      <c r="Q49" s="22">
        <v>3946182</v>
      </c>
      <c r="R49" s="22">
        <v>13505210</v>
      </c>
      <c r="S49" s="22"/>
      <c r="T49" s="22"/>
      <c r="U49" s="22"/>
      <c r="V49" s="22"/>
      <c r="W49" s="22">
        <v>13505210</v>
      </c>
      <c r="X49" s="22">
        <v>19232280</v>
      </c>
      <c r="Y49" s="22">
        <v>-5727070</v>
      </c>
      <c r="Z49" s="23">
        <v>-29.778424606962879</v>
      </c>
      <c r="AA49" s="20">
        <v>25643057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86665041</v>
      </c>
      <c r="F51" s="50">
        <f t="shared" si="3"/>
        <v>116910855</v>
      </c>
      <c r="G51" s="50">
        <f t="shared" si="3"/>
        <v>1446808</v>
      </c>
      <c r="H51" s="50">
        <f t="shared" si="3"/>
        <v>43365466</v>
      </c>
      <c r="I51" s="50">
        <f t="shared" si="3"/>
        <v>2397797</v>
      </c>
      <c r="J51" s="50">
        <f t="shared" si="3"/>
        <v>47210071</v>
      </c>
      <c r="K51" s="50">
        <f t="shared" si="3"/>
        <v>-14140552</v>
      </c>
      <c r="L51" s="50">
        <f t="shared" si="3"/>
        <v>7475412</v>
      </c>
      <c r="M51" s="50">
        <f t="shared" si="3"/>
        <v>9613642</v>
      </c>
      <c r="N51" s="50">
        <f t="shared" si="3"/>
        <v>2948502</v>
      </c>
      <c r="O51" s="50">
        <f t="shared" si="3"/>
        <v>33664720</v>
      </c>
      <c r="P51" s="50">
        <f t="shared" si="3"/>
        <v>11247097</v>
      </c>
      <c r="Q51" s="50">
        <f t="shared" si="3"/>
        <v>21816987</v>
      </c>
      <c r="R51" s="50">
        <f t="shared" si="3"/>
        <v>66728804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116887377</v>
      </c>
      <c r="X51" s="50">
        <f t="shared" si="3"/>
        <v>128480403</v>
      </c>
      <c r="Y51" s="50">
        <f t="shared" si="3"/>
        <v>-11593026</v>
      </c>
      <c r="Z51" s="51">
        <f>+IF(X51&lt;&gt;0,+(Y51/X51)*100,0)</f>
        <v>-9.0231862052923351</v>
      </c>
      <c r="AA51" s="48">
        <f>SUM(AA48:AA50)</f>
        <v>116910855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86665041</v>
      </c>
      <c r="F53" s="56">
        <f t="shared" si="4"/>
        <v>116910855</v>
      </c>
      <c r="G53" s="56">
        <f t="shared" si="4"/>
        <v>1446808</v>
      </c>
      <c r="H53" s="56">
        <f t="shared" si="4"/>
        <v>43365466</v>
      </c>
      <c r="I53" s="56">
        <f t="shared" si="4"/>
        <v>2397797</v>
      </c>
      <c r="J53" s="56">
        <f t="shared" si="4"/>
        <v>47210071</v>
      </c>
      <c r="K53" s="56">
        <f t="shared" si="4"/>
        <v>-14140552</v>
      </c>
      <c r="L53" s="56">
        <f t="shared" si="4"/>
        <v>7475412</v>
      </c>
      <c r="M53" s="56">
        <f t="shared" si="4"/>
        <v>9613642</v>
      </c>
      <c r="N53" s="56">
        <f t="shared" si="4"/>
        <v>2948502</v>
      </c>
      <c r="O53" s="56">
        <f t="shared" si="4"/>
        <v>33664720</v>
      </c>
      <c r="P53" s="56">
        <f t="shared" si="4"/>
        <v>11247097</v>
      </c>
      <c r="Q53" s="56">
        <f t="shared" si="4"/>
        <v>21816987</v>
      </c>
      <c r="R53" s="56">
        <f t="shared" si="4"/>
        <v>66728804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116887377</v>
      </c>
      <c r="X53" s="56">
        <f t="shared" si="4"/>
        <v>128480403</v>
      </c>
      <c r="Y53" s="56">
        <f t="shared" si="4"/>
        <v>-11593026</v>
      </c>
      <c r="Z53" s="57">
        <f>+IF(X53&lt;&gt;0,+(Y53/X53)*100,0)</f>
        <v>-9.0231862052923351</v>
      </c>
      <c r="AA53" s="54">
        <f>+AA51-AA52</f>
        <v>116910855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86665041</v>
      </c>
      <c r="F56" s="50">
        <f t="shared" si="5"/>
        <v>116910855</v>
      </c>
      <c r="G56" s="50">
        <f t="shared" si="5"/>
        <v>1446808</v>
      </c>
      <c r="H56" s="50">
        <f t="shared" si="5"/>
        <v>43365466</v>
      </c>
      <c r="I56" s="50">
        <f t="shared" si="5"/>
        <v>2397797</v>
      </c>
      <c r="J56" s="50">
        <f t="shared" si="5"/>
        <v>47210071</v>
      </c>
      <c r="K56" s="50">
        <f t="shared" si="5"/>
        <v>-14140552</v>
      </c>
      <c r="L56" s="50">
        <f t="shared" si="5"/>
        <v>7475412</v>
      </c>
      <c r="M56" s="50">
        <f t="shared" si="5"/>
        <v>9613642</v>
      </c>
      <c r="N56" s="50">
        <f t="shared" si="5"/>
        <v>2948502</v>
      </c>
      <c r="O56" s="50">
        <f t="shared" si="5"/>
        <v>33664720</v>
      </c>
      <c r="P56" s="50">
        <f t="shared" si="5"/>
        <v>11247097</v>
      </c>
      <c r="Q56" s="50">
        <f t="shared" si="5"/>
        <v>21816987</v>
      </c>
      <c r="R56" s="50">
        <f t="shared" si="5"/>
        <v>66728804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116887377</v>
      </c>
      <c r="X56" s="50">
        <f t="shared" si="5"/>
        <v>128480403</v>
      </c>
      <c r="Y56" s="50">
        <f t="shared" si="5"/>
        <v>-11593026</v>
      </c>
      <c r="Z56" s="51">
        <f>+IF(X56&lt;&gt;0,+(Y56/X56)*100,0)</f>
        <v>-9.0231862052923351</v>
      </c>
      <c r="AA56" s="48">
        <f>SUM(AA53:AA55)</f>
        <v>116910855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86665041</v>
      </c>
      <c r="F59" s="67">
        <f t="shared" si="6"/>
        <v>116910855</v>
      </c>
      <c r="G59" s="67">
        <f t="shared" si="6"/>
        <v>1446808</v>
      </c>
      <c r="H59" s="67">
        <f t="shared" si="6"/>
        <v>43365466</v>
      </c>
      <c r="I59" s="67">
        <f t="shared" si="6"/>
        <v>2397797</v>
      </c>
      <c r="J59" s="67">
        <f t="shared" si="6"/>
        <v>47210071</v>
      </c>
      <c r="K59" s="67">
        <f t="shared" si="6"/>
        <v>-14140552</v>
      </c>
      <c r="L59" s="67">
        <f t="shared" si="6"/>
        <v>7475412</v>
      </c>
      <c r="M59" s="67">
        <f t="shared" si="6"/>
        <v>9613642</v>
      </c>
      <c r="N59" s="67">
        <f t="shared" si="6"/>
        <v>2948502</v>
      </c>
      <c r="O59" s="67">
        <f t="shared" si="6"/>
        <v>33664720</v>
      </c>
      <c r="P59" s="67">
        <f t="shared" si="6"/>
        <v>11247097</v>
      </c>
      <c r="Q59" s="67">
        <f t="shared" si="6"/>
        <v>21816987</v>
      </c>
      <c r="R59" s="67">
        <f t="shared" si="6"/>
        <v>66728804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116887377</v>
      </c>
      <c r="X59" s="67">
        <f t="shared" si="6"/>
        <v>128480403</v>
      </c>
      <c r="Y59" s="67">
        <f t="shared" si="6"/>
        <v>-11593026</v>
      </c>
      <c r="Z59" s="68">
        <f>+IF(X59&lt;&gt;0,+(Y59/X59)*100,0)</f>
        <v>-9.0231862052923351</v>
      </c>
      <c r="AA59" s="65">
        <f>SUM(AA56:AA58)</f>
        <v>116910855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278339144</v>
      </c>
      <c r="D6" s="20"/>
      <c r="E6" s="21">
        <v>318618600</v>
      </c>
      <c r="F6" s="22">
        <v>309359600</v>
      </c>
      <c r="G6" s="22">
        <v>26913571</v>
      </c>
      <c r="H6" s="22">
        <v>27619884</v>
      </c>
      <c r="I6" s="22">
        <v>28293129</v>
      </c>
      <c r="J6" s="22">
        <v>82826584</v>
      </c>
      <c r="K6" s="22">
        <v>25060217</v>
      </c>
      <c r="L6" s="22">
        <v>24572173</v>
      </c>
      <c r="M6" s="22">
        <v>24925342</v>
      </c>
      <c r="N6" s="22">
        <v>74557732</v>
      </c>
      <c r="O6" s="22">
        <v>25656567</v>
      </c>
      <c r="P6" s="22">
        <v>25245026</v>
      </c>
      <c r="Q6" s="22">
        <v>24651987</v>
      </c>
      <c r="R6" s="22">
        <v>75553580</v>
      </c>
      <c r="S6" s="22"/>
      <c r="T6" s="22"/>
      <c r="U6" s="22"/>
      <c r="V6" s="22"/>
      <c r="W6" s="22">
        <v>232937896</v>
      </c>
      <c r="X6" s="22">
        <v>232598500</v>
      </c>
      <c r="Y6" s="22">
        <v>339396</v>
      </c>
      <c r="Z6" s="23">
        <v>0.14591495645930649</v>
      </c>
      <c r="AA6" s="20">
        <v>309359600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8961</v>
      </c>
      <c r="D10" s="20"/>
      <c r="E10" s="21">
        <v>31800</v>
      </c>
      <c r="F10" s="22">
        <v>11800</v>
      </c>
      <c r="G10" s="22"/>
      <c r="H10" s="22"/>
      <c r="I10" s="22"/>
      <c r="J10" s="22"/>
      <c r="K10" s="22"/>
      <c r="L10" s="22"/>
      <c r="M10" s="22"/>
      <c r="N10" s="22"/>
      <c r="O10" s="22"/>
      <c r="P10" s="22">
        <v>1087</v>
      </c>
      <c r="Q10" s="22">
        <v>5325</v>
      </c>
      <c r="R10" s="22">
        <v>6412</v>
      </c>
      <c r="S10" s="22"/>
      <c r="T10" s="22"/>
      <c r="U10" s="22"/>
      <c r="V10" s="22"/>
      <c r="W10" s="22">
        <v>6412</v>
      </c>
      <c r="X10" s="22">
        <v>4800</v>
      </c>
      <c r="Y10" s="22">
        <v>1612</v>
      </c>
      <c r="Z10" s="23">
        <v>33.583333333333329</v>
      </c>
      <c r="AA10" s="20">
        <v>11800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1579645</v>
      </c>
      <c r="D13" s="20"/>
      <c r="E13" s="21">
        <v>1803500</v>
      </c>
      <c r="F13" s="22">
        <v>1803500</v>
      </c>
      <c r="G13" s="22">
        <v>112124</v>
      </c>
      <c r="H13" s="22">
        <v>103579</v>
      </c>
      <c r="I13" s="22">
        <v>111984</v>
      </c>
      <c r="J13" s="22">
        <v>327687</v>
      </c>
      <c r="K13" s="22">
        <v>106491</v>
      </c>
      <c r="L13" s="22">
        <v>111888</v>
      </c>
      <c r="M13" s="22">
        <v>113912</v>
      </c>
      <c r="N13" s="22">
        <v>332291</v>
      </c>
      <c r="O13" s="22">
        <v>112045</v>
      </c>
      <c r="P13" s="22">
        <v>114251</v>
      </c>
      <c r="Q13" s="22">
        <v>114644</v>
      </c>
      <c r="R13" s="22">
        <v>340940</v>
      </c>
      <c r="S13" s="22"/>
      <c r="T13" s="22"/>
      <c r="U13" s="22"/>
      <c r="V13" s="22"/>
      <c r="W13" s="22">
        <v>1000918</v>
      </c>
      <c r="X13" s="22">
        <v>1184600</v>
      </c>
      <c r="Y13" s="22">
        <v>-183682</v>
      </c>
      <c r="Z13" s="23">
        <v>-15.505824750970792</v>
      </c>
      <c r="AA13" s="20">
        <v>1803500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147778</v>
      </c>
      <c r="D23" s="20"/>
      <c r="E23" s="21">
        <v>269200</v>
      </c>
      <c r="F23" s="22">
        <v>269200</v>
      </c>
      <c r="G23" s="22">
        <v>6665</v>
      </c>
      <c r="H23" s="22">
        <v>8420</v>
      </c>
      <c r="I23" s="22">
        <v>12672</v>
      </c>
      <c r="J23" s="22">
        <v>27757</v>
      </c>
      <c r="K23" s="22">
        <v>17657</v>
      </c>
      <c r="L23" s="22">
        <v>19970</v>
      </c>
      <c r="M23" s="22">
        <v>13762</v>
      </c>
      <c r="N23" s="22">
        <v>51389</v>
      </c>
      <c r="O23" s="22">
        <v>10233</v>
      </c>
      <c r="P23" s="22">
        <v>12056</v>
      </c>
      <c r="Q23" s="22">
        <v>9996</v>
      </c>
      <c r="R23" s="22">
        <v>32285</v>
      </c>
      <c r="S23" s="22"/>
      <c r="T23" s="22"/>
      <c r="U23" s="22"/>
      <c r="V23" s="22"/>
      <c r="W23" s="22">
        <v>111431</v>
      </c>
      <c r="X23" s="22">
        <v>157800</v>
      </c>
      <c r="Y23" s="22">
        <v>-46369</v>
      </c>
      <c r="Z23" s="23">
        <v>-29.384664131812421</v>
      </c>
      <c r="AA23" s="20">
        <v>269200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8438600</v>
      </c>
      <c r="D25" s="20"/>
      <c r="E25" s="21">
        <v>8679100</v>
      </c>
      <c r="F25" s="22">
        <v>8679100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3471600</v>
      </c>
      <c r="Y25" s="22">
        <v>-3471600</v>
      </c>
      <c r="Z25" s="23">
        <v>-100</v>
      </c>
      <c r="AA25" s="20">
        <v>8679100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288514128</v>
      </c>
      <c r="D32" s="29">
        <f t="shared" ref="D32:Y32" si="0">SUM(D6:D31)</f>
        <v>0</v>
      </c>
      <c r="E32" s="30">
        <f t="shared" si="0"/>
        <v>329402200</v>
      </c>
      <c r="F32" s="31">
        <f t="shared" si="0"/>
        <v>320123200</v>
      </c>
      <c r="G32" s="31">
        <f t="shared" si="0"/>
        <v>27032360</v>
      </c>
      <c r="H32" s="31">
        <f t="shared" si="0"/>
        <v>27731883</v>
      </c>
      <c r="I32" s="31">
        <f t="shared" si="0"/>
        <v>28417785</v>
      </c>
      <c r="J32" s="31">
        <f t="shared" si="0"/>
        <v>83182028</v>
      </c>
      <c r="K32" s="31">
        <f t="shared" si="0"/>
        <v>25184365</v>
      </c>
      <c r="L32" s="31">
        <f t="shared" si="0"/>
        <v>24704031</v>
      </c>
      <c r="M32" s="31">
        <f t="shared" si="0"/>
        <v>25053016</v>
      </c>
      <c r="N32" s="31">
        <f t="shared" si="0"/>
        <v>74941412</v>
      </c>
      <c r="O32" s="31">
        <f t="shared" si="0"/>
        <v>25778845</v>
      </c>
      <c r="P32" s="31">
        <f t="shared" si="0"/>
        <v>25372420</v>
      </c>
      <c r="Q32" s="31">
        <f t="shared" si="0"/>
        <v>24781952</v>
      </c>
      <c r="R32" s="31">
        <f t="shared" si="0"/>
        <v>75933217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234056657</v>
      </c>
      <c r="X32" s="31">
        <f t="shared" si="0"/>
        <v>237417300</v>
      </c>
      <c r="Y32" s="31">
        <f t="shared" si="0"/>
        <v>-3360643</v>
      </c>
      <c r="Z32" s="32">
        <f>+IF(X32&lt;&gt;0,+(Y32/X32)*100,0)</f>
        <v>-1.4155004711114143</v>
      </c>
      <c r="AA32" s="29">
        <f>SUM(AA6:AA31)</f>
        <v>320123200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15666985</v>
      </c>
      <c r="D34" s="20"/>
      <c r="E34" s="21">
        <v>18751300</v>
      </c>
      <c r="F34" s="22">
        <v>18115800</v>
      </c>
      <c r="G34" s="22">
        <v>1183675</v>
      </c>
      <c r="H34" s="22">
        <v>1389054</v>
      </c>
      <c r="I34" s="22">
        <v>1224753</v>
      </c>
      <c r="J34" s="22">
        <v>3797482</v>
      </c>
      <c r="K34" s="22">
        <v>1244315</v>
      </c>
      <c r="L34" s="22">
        <v>1646176</v>
      </c>
      <c r="M34" s="22">
        <v>1091481</v>
      </c>
      <c r="N34" s="22">
        <v>3981972</v>
      </c>
      <c r="O34" s="22">
        <v>1161785</v>
      </c>
      <c r="P34" s="22">
        <v>978138</v>
      </c>
      <c r="Q34" s="22">
        <v>976728</v>
      </c>
      <c r="R34" s="22">
        <v>3116651</v>
      </c>
      <c r="S34" s="22"/>
      <c r="T34" s="22"/>
      <c r="U34" s="22"/>
      <c r="V34" s="22"/>
      <c r="W34" s="22">
        <v>10896105</v>
      </c>
      <c r="X34" s="22">
        <v>12611500</v>
      </c>
      <c r="Y34" s="22">
        <v>-1715395</v>
      </c>
      <c r="Z34" s="23">
        <v>-13.601831661578718</v>
      </c>
      <c r="AA34" s="20">
        <v>18115800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201997373</v>
      </c>
      <c r="D36" s="20"/>
      <c r="E36" s="21">
        <v>249000000</v>
      </c>
      <c r="F36" s="22">
        <v>237000000</v>
      </c>
      <c r="G36" s="22">
        <v>1922818</v>
      </c>
      <c r="H36" s="22">
        <v>28529821</v>
      </c>
      <c r="I36" s="22">
        <v>29726463</v>
      </c>
      <c r="J36" s="22">
        <v>60179102</v>
      </c>
      <c r="K36" s="22">
        <v>17072222</v>
      </c>
      <c r="L36" s="22">
        <v>18225748</v>
      </c>
      <c r="M36" s="22">
        <v>16980991</v>
      </c>
      <c r="N36" s="22">
        <v>52278961</v>
      </c>
      <c r="O36" s="22">
        <v>16913587</v>
      </c>
      <c r="P36" s="22">
        <v>18225686</v>
      </c>
      <c r="Q36" s="22">
        <v>16770042</v>
      </c>
      <c r="R36" s="22">
        <v>51909315</v>
      </c>
      <c r="S36" s="22"/>
      <c r="T36" s="22"/>
      <c r="U36" s="22"/>
      <c r="V36" s="22"/>
      <c r="W36" s="22">
        <v>164367378</v>
      </c>
      <c r="X36" s="22">
        <v>172423000</v>
      </c>
      <c r="Y36" s="22">
        <v>-8055622</v>
      </c>
      <c r="Z36" s="23">
        <v>-4.6720112745979359</v>
      </c>
      <c r="AA36" s="20">
        <v>237000000</v>
      </c>
    </row>
    <row r="37" spans="1:27" ht="13.5" x14ac:dyDescent="0.25">
      <c r="A37" s="19" t="s">
        <v>63</v>
      </c>
      <c r="B37" s="15" t="s">
        <v>32</v>
      </c>
      <c r="C37" s="20">
        <v>5711149</v>
      </c>
      <c r="D37" s="20"/>
      <c r="E37" s="21">
        <v>5924100</v>
      </c>
      <c r="F37" s="22">
        <v>5424100</v>
      </c>
      <c r="G37" s="22">
        <v>113070</v>
      </c>
      <c r="H37" s="22">
        <v>732472</v>
      </c>
      <c r="I37" s="22">
        <v>226245</v>
      </c>
      <c r="J37" s="22">
        <v>1071787</v>
      </c>
      <c r="K37" s="22">
        <v>181300</v>
      </c>
      <c r="L37" s="22">
        <v>94173</v>
      </c>
      <c r="M37" s="22">
        <v>158246</v>
      </c>
      <c r="N37" s="22">
        <v>433719</v>
      </c>
      <c r="O37" s="22">
        <v>196685</v>
      </c>
      <c r="P37" s="22">
        <v>596068</v>
      </c>
      <c r="Q37" s="22">
        <v>609279</v>
      </c>
      <c r="R37" s="22">
        <v>1402032</v>
      </c>
      <c r="S37" s="22"/>
      <c r="T37" s="22"/>
      <c r="U37" s="22"/>
      <c r="V37" s="22"/>
      <c r="W37" s="22">
        <v>2907538</v>
      </c>
      <c r="X37" s="22">
        <v>3191100</v>
      </c>
      <c r="Y37" s="22">
        <v>-283562</v>
      </c>
      <c r="Z37" s="23">
        <v>-8.8860267619316229</v>
      </c>
      <c r="AA37" s="20">
        <v>5424100</v>
      </c>
    </row>
    <row r="38" spans="1:27" ht="13.5" x14ac:dyDescent="0.25">
      <c r="A38" s="19" t="s">
        <v>64</v>
      </c>
      <c r="B38" s="15" t="s">
        <v>32</v>
      </c>
      <c r="C38" s="20">
        <v>402404</v>
      </c>
      <c r="D38" s="20"/>
      <c r="E38" s="21">
        <v>1807200</v>
      </c>
      <c r="F38" s="22">
        <v>-2268400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-907400</v>
      </c>
      <c r="Y38" s="22">
        <v>907400</v>
      </c>
      <c r="Z38" s="23">
        <v>-100</v>
      </c>
      <c r="AA38" s="20">
        <v>-2268400</v>
      </c>
    </row>
    <row r="39" spans="1:27" ht="13.5" x14ac:dyDescent="0.25">
      <c r="A39" s="19" t="s">
        <v>65</v>
      </c>
      <c r="B39" s="15" t="s">
        <v>32</v>
      </c>
      <c r="C39" s="20">
        <v>15907396</v>
      </c>
      <c r="D39" s="20"/>
      <c r="E39" s="21">
        <v>9129900</v>
      </c>
      <c r="F39" s="22">
        <v>16073200</v>
      </c>
      <c r="G39" s="22"/>
      <c r="H39" s="22"/>
      <c r="I39" s="22">
        <v>2282475</v>
      </c>
      <c r="J39" s="22">
        <v>2282475</v>
      </c>
      <c r="K39" s="22">
        <v>760825</v>
      </c>
      <c r="L39" s="22">
        <v>760825</v>
      </c>
      <c r="M39" s="22">
        <v>760825</v>
      </c>
      <c r="N39" s="22">
        <v>2282475</v>
      </c>
      <c r="O39" s="22"/>
      <c r="P39" s="22"/>
      <c r="Q39" s="22">
        <v>5754125</v>
      </c>
      <c r="R39" s="22">
        <v>5754125</v>
      </c>
      <c r="S39" s="22"/>
      <c r="T39" s="22"/>
      <c r="U39" s="22"/>
      <c r="V39" s="22"/>
      <c r="W39" s="22">
        <v>10319075</v>
      </c>
      <c r="X39" s="22">
        <v>9168100</v>
      </c>
      <c r="Y39" s="22">
        <v>1150975</v>
      </c>
      <c r="Z39" s="23">
        <v>12.554127900001092</v>
      </c>
      <c r="AA39" s="20">
        <v>16073200</v>
      </c>
    </row>
    <row r="40" spans="1:27" ht="13.5" x14ac:dyDescent="0.25">
      <c r="A40" s="19" t="s">
        <v>40</v>
      </c>
      <c r="B40" s="15" t="s">
        <v>32</v>
      </c>
      <c r="C40" s="20">
        <v>156720</v>
      </c>
      <c r="D40" s="20"/>
      <c r="E40" s="21">
        <v>250000</v>
      </c>
      <c r="F40" s="22">
        <v>100000</v>
      </c>
      <c r="G40" s="22">
        <v>111763</v>
      </c>
      <c r="H40" s="22"/>
      <c r="I40" s="22"/>
      <c r="J40" s="22">
        <v>111763</v>
      </c>
      <c r="K40" s="22">
        <v>38402</v>
      </c>
      <c r="L40" s="22"/>
      <c r="M40" s="22"/>
      <c r="N40" s="22">
        <v>38402</v>
      </c>
      <c r="O40" s="22">
        <v>533212</v>
      </c>
      <c r="P40" s="22">
        <v>111749</v>
      </c>
      <c r="Q40" s="22">
        <v>351571</v>
      </c>
      <c r="R40" s="22">
        <v>996532</v>
      </c>
      <c r="S40" s="22"/>
      <c r="T40" s="22"/>
      <c r="U40" s="22"/>
      <c r="V40" s="22"/>
      <c r="W40" s="22">
        <v>1146697</v>
      </c>
      <c r="X40" s="22">
        <v>367600</v>
      </c>
      <c r="Y40" s="22">
        <v>779097</v>
      </c>
      <c r="Z40" s="23">
        <v>211.94151251360177</v>
      </c>
      <c r="AA40" s="20">
        <v>100000</v>
      </c>
    </row>
    <row r="41" spans="1:27" ht="13.5" x14ac:dyDescent="0.25">
      <c r="A41" s="19" t="s">
        <v>66</v>
      </c>
      <c r="B41" s="15" t="s">
        <v>32</v>
      </c>
      <c r="C41" s="20">
        <v>618751</v>
      </c>
      <c r="D41" s="20"/>
      <c r="E41" s="21">
        <v>793200</v>
      </c>
      <c r="F41" s="22">
        <v>793200</v>
      </c>
      <c r="G41" s="22">
        <v>1630</v>
      </c>
      <c r="H41" s="22">
        <v>43030</v>
      </c>
      <c r="I41" s="22"/>
      <c r="J41" s="22">
        <v>44660</v>
      </c>
      <c r="K41" s="22">
        <v>93751</v>
      </c>
      <c r="L41" s="22">
        <v>56046</v>
      </c>
      <c r="M41" s="22">
        <v>26356</v>
      </c>
      <c r="N41" s="22">
        <v>176153</v>
      </c>
      <c r="O41" s="22"/>
      <c r="P41" s="22">
        <v>32031</v>
      </c>
      <c r="Q41" s="22">
        <v>17426</v>
      </c>
      <c r="R41" s="22">
        <v>49457</v>
      </c>
      <c r="S41" s="22"/>
      <c r="T41" s="22"/>
      <c r="U41" s="22"/>
      <c r="V41" s="22"/>
      <c r="W41" s="22">
        <v>270270</v>
      </c>
      <c r="X41" s="22">
        <v>449700</v>
      </c>
      <c r="Y41" s="22">
        <v>-179430</v>
      </c>
      <c r="Z41" s="23">
        <v>-39.899933288859238</v>
      </c>
      <c r="AA41" s="20">
        <v>793200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3320038</v>
      </c>
      <c r="D43" s="20"/>
      <c r="E43" s="21">
        <v>1650000</v>
      </c>
      <c r="F43" s="22">
        <v>1350000</v>
      </c>
      <c r="G43" s="22">
        <v>39955</v>
      </c>
      <c r="H43" s="22">
        <v>498017</v>
      </c>
      <c r="I43" s="22">
        <v>9050</v>
      </c>
      <c r="J43" s="22">
        <v>547022</v>
      </c>
      <c r="K43" s="22">
        <v>29380</v>
      </c>
      <c r="L43" s="22">
        <v>19929</v>
      </c>
      <c r="M43" s="22">
        <v>3920</v>
      </c>
      <c r="N43" s="22">
        <v>53229</v>
      </c>
      <c r="O43" s="22">
        <v>13178</v>
      </c>
      <c r="P43" s="22">
        <v>7386</v>
      </c>
      <c r="Q43" s="22">
        <v>14530</v>
      </c>
      <c r="R43" s="22">
        <v>35094</v>
      </c>
      <c r="S43" s="22"/>
      <c r="T43" s="22"/>
      <c r="U43" s="22"/>
      <c r="V43" s="22"/>
      <c r="W43" s="22">
        <v>635345</v>
      </c>
      <c r="X43" s="22">
        <v>907900</v>
      </c>
      <c r="Y43" s="22">
        <v>-272555</v>
      </c>
      <c r="Z43" s="23">
        <v>-30.020376693468442</v>
      </c>
      <c r="AA43" s="20">
        <v>1350000</v>
      </c>
    </row>
    <row r="44" spans="1:27" ht="13.5" x14ac:dyDescent="0.25">
      <c r="A44" s="19" t="s">
        <v>69</v>
      </c>
      <c r="B44" s="15" t="s">
        <v>32</v>
      </c>
      <c r="C44" s="20">
        <v>3773646</v>
      </c>
      <c r="D44" s="20"/>
      <c r="E44" s="21">
        <v>4161700</v>
      </c>
      <c r="F44" s="22">
        <v>4161700</v>
      </c>
      <c r="G44" s="22">
        <v>46655</v>
      </c>
      <c r="H44" s="22">
        <v>300816</v>
      </c>
      <c r="I44" s="22">
        <v>200943</v>
      </c>
      <c r="J44" s="22">
        <v>548414</v>
      </c>
      <c r="K44" s="22">
        <v>258195</v>
      </c>
      <c r="L44" s="22">
        <v>343180</v>
      </c>
      <c r="M44" s="22">
        <v>212396</v>
      </c>
      <c r="N44" s="22">
        <v>813771</v>
      </c>
      <c r="O44" s="22">
        <v>472580</v>
      </c>
      <c r="P44" s="22">
        <v>342394</v>
      </c>
      <c r="Q44" s="22">
        <v>279246</v>
      </c>
      <c r="R44" s="22">
        <v>1094220</v>
      </c>
      <c r="S44" s="22"/>
      <c r="T44" s="22"/>
      <c r="U44" s="22"/>
      <c r="V44" s="22"/>
      <c r="W44" s="22">
        <v>2456405</v>
      </c>
      <c r="X44" s="22">
        <v>2717800</v>
      </c>
      <c r="Y44" s="22">
        <v>-261395</v>
      </c>
      <c r="Z44" s="23">
        <v>-9.6178894694237993</v>
      </c>
      <c r="AA44" s="20">
        <v>4161700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247554462</v>
      </c>
      <c r="D47" s="29">
        <f t="shared" ref="D47:Y47" si="1">SUM(D34:D46)</f>
        <v>0</v>
      </c>
      <c r="E47" s="30">
        <f t="shared" si="1"/>
        <v>291467400</v>
      </c>
      <c r="F47" s="31">
        <f t="shared" si="1"/>
        <v>280749600</v>
      </c>
      <c r="G47" s="31">
        <f t="shared" si="1"/>
        <v>3419566</v>
      </c>
      <c r="H47" s="31">
        <f t="shared" si="1"/>
        <v>31493210</v>
      </c>
      <c r="I47" s="31">
        <f t="shared" si="1"/>
        <v>33669929</v>
      </c>
      <c r="J47" s="31">
        <f t="shared" si="1"/>
        <v>68582705</v>
      </c>
      <c r="K47" s="31">
        <f t="shared" si="1"/>
        <v>19678390</v>
      </c>
      <c r="L47" s="31">
        <f t="shared" si="1"/>
        <v>21146077</v>
      </c>
      <c r="M47" s="31">
        <f t="shared" si="1"/>
        <v>19234215</v>
      </c>
      <c r="N47" s="31">
        <f t="shared" si="1"/>
        <v>60058682</v>
      </c>
      <c r="O47" s="31">
        <f t="shared" si="1"/>
        <v>19291027</v>
      </c>
      <c r="P47" s="31">
        <f t="shared" si="1"/>
        <v>20293452</v>
      </c>
      <c r="Q47" s="31">
        <f t="shared" si="1"/>
        <v>24772947</v>
      </c>
      <c r="R47" s="31">
        <f t="shared" si="1"/>
        <v>64357426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192998813</v>
      </c>
      <c r="X47" s="31">
        <f t="shared" si="1"/>
        <v>200929300</v>
      </c>
      <c r="Y47" s="31">
        <f t="shared" si="1"/>
        <v>-7930487</v>
      </c>
      <c r="Z47" s="32">
        <f>+IF(X47&lt;&gt;0,+(Y47/X47)*100,0)</f>
        <v>-3.9469042095901394</v>
      </c>
      <c r="AA47" s="29">
        <f>SUM(AA34:AA46)</f>
        <v>280749600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40959666</v>
      </c>
      <c r="D48" s="39">
        <f t="shared" si="2"/>
        <v>0</v>
      </c>
      <c r="E48" s="40">
        <f t="shared" si="2"/>
        <v>37934800</v>
      </c>
      <c r="F48" s="41">
        <f t="shared" si="2"/>
        <v>39373600</v>
      </c>
      <c r="G48" s="41">
        <f t="shared" si="2"/>
        <v>23612794</v>
      </c>
      <c r="H48" s="41">
        <f t="shared" si="2"/>
        <v>-3761327</v>
      </c>
      <c r="I48" s="41">
        <f t="shared" si="2"/>
        <v>-5252144</v>
      </c>
      <c r="J48" s="41">
        <f t="shared" si="2"/>
        <v>14599323</v>
      </c>
      <c r="K48" s="41">
        <f t="shared" si="2"/>
        <v>5505975</v>
      </c>
      <c r="L48" s="41">
        <f t="shared" si="2"/>
        <v>3557954</v>
      </c>
      <c r="M48" s="41">
        <f t="shared" si="2"/>
        <v>5818801</v>
      </c>
      <c r="N48" s="41">
        <f t="shared" si="2"/>
        <v>14882730</v>
      </c>
      <c r="O48" s="41">
        <f t="shared" si="2"/>
        <v>6487818</v>
      </c>
      <c r="P48" s="41">
        <f t="shared" si="2"/>
        <v>5078968</v>
      </c>
      <c r="Q48" s="41">
        <f t="shared" si="2"/>
        <v>9005</v>
      </c>
      <c r="R48" s="41">
        <f t="shared" si="2"/>
        <v>11575791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41057844</v>
      </c>
      <c r="X48" s="41">
        <f t="shared" si="2"/>
        <v>36488000</v>
      </c>
      <c r="Y48" s="41">
        <f t="shared" si="2"/>
        <v>4569844</v>
      </c>
      <c r="Z48" s="42">
        <f>+IF(X48&lt;&gt;0,+(Y48/X48)*100,0)</f>
        <v>12.524238105678579</v>
      </c>
      <c r="AA48" s="39">
        <f>+AA32-AA47</f>
        <v>39373600</v>
      </c>
    </row>
    <row r="49" spans="1:27" ht="25.5" x14ac:dyDescent="0.25">
      <c r="A49" s="43" t="s">
        <v>74</v>
      </c>
      <c r="B49" s="15" t="s">
        <v>32</v>
      </c>
      <c r="C49" s="20">
        <v>2116120</v>
      </c>
      <c r="D49" s="20"/>
      <c r="E49" s="21"/>
      <c r="F49" s="22">
        <v>1233900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493600</v>
      </c>
      <c r="Y49" s="22">
        <v>-493600</v>
      </c>
      <c r="Z49" s="23">
        <v>-100</v>
      </c>
      <c r="AA49" s="20">
        <v>1233900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43075786</v>
      </c>
      <c r="D51" s="48">
        <f t="shared" si="3"/>
        <v>0</v>
      </c>
      <c r="E51" s="49">
        <f t="shared" si="3"/>
        <v>37934800</v>
      </c>
      <c r="F51" s="50">
        <f t="shared" si="3"/>
        <v>40607500</v>
      </c>
      <c r="G51" s="50">
        <f t="shared" si="3"/>
        <v>23612794</v>
      </c>
      <c r="H51" s="50">
        <f t="shared" si="3"/>
        <v>-3761327</v>
      </c>
      <c r="I51" s="50">
        <f t="shared" si="3"/>
        <v>-5252144</v>
      </c>
      <c r="J51" s="50">
        <f t="shared" si="3"/>
        <v>14599323</v>
      </c>
      <c r="K51" s="50">
        <f t="shared" si="3"/>
        <v>5505975</v>
      </c>
      <c r="L51" s="50">
        <f t="shared" si="3"/>
        <v>3557954</v>
      </c>
      <c r="M51" s="50">
        <f t="shared" si="3"/>
        <v>5818801</v>
      </c>
      <c r="N51" s="50">
        <f t="shared" si="3"/>
        <v>14882730</v>
      </c>
      <c r="O51" s="50">
        <f t="shared" si="3"/>
        <v>6487818</v>
      </c>
      <c r="P51" s="50">
        <f t="shared" si="3"/>
        <v>5078968</v>
      </c>
      <c r="Q51" s="50">
        <f t="shared" si="3"/>
        <v>9005</v>
      </c>
      <c r="R51" s="50">
        <f t="shared" si="3"/>
        <v>11575791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41057844</v>
      </c>
      <c r="X51" s="50">
        <f t="shared" si="3"/>
        <v>36981600</v>
      </c>
      <c r="Y51" s="50">
        <f t="shared" si="3"/>
        <v>4076244</v>
      </c>
      <c r="Z51" s="51">
        <f>+IF(X51&lt;&gt;0,+(Y51/X51)*100,0)</f>
        <v>11.022357064053475</v>
      </c>
      <c r="AA51" s="48">
        <f>SUM(AA48:AA50)</f>
        <v>40607500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43075786</v>
      </c>
      <c r="D53" s="54">
        <f>+D51-D52</f>
        <v>0</v>
      </c>
      <c r="E53" s="55">
        <f t="shared" si="4"/>
        <v>37934800</v>
      </c>
      <c r="F53" s="56">
        <f t="shared" si="4"/>
        <v>40607500</v>
      </c>
      <c r="G53" s="56">
        <f t="shared" si="4"/>
        <v>23612794</v>
      </c>
      <c r="H53" s="56">
        <f t="shared" si="4"/>
        <v>-3761327</v>
      </c>
      <c r="I53" s="56">
        <f t="shared" si="4"/>
        <v>-5252144</v>
      </c>
      <c r="J53" s="56">
        <f t="shared" si="4"/>
        <v>14599323</v>
      </c>
      <c r="K53" s="56">
        <f t="shared" si="4"/>
        <v>5505975</v>
      </c>
      <c r="L53" s="56">
        <f t="shared" si="4"/>
        <v>3557954</v>
      </c>
      <c r="M53" s="56">
        <f t="shared" si="4"/>
        <v>5818801</v>
      </c>
      <c r="N53" s="56">
        <f t="shared" si="4"/>
        <v>14882730</v>
      </c>
      <c r="O53" s="56">
        <f t="shared" si="4"/>
        <v>6487818</v>
      </c>
      <c r="P53" s="56">
        <f t="shared" si="4"/>
        <v>5078968</v>
      </c>
      <c r="Q53" s="56">
        <f t="shared" si="4"/>
        <v>9005</v>
      </c>
      <c r="R53" s="56">
        <f t="shared" si="4"/>
        <v>11575791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41057844</v>
      </c>
      <c r="X53" s="56">
        <f t="shared" si="4"/>
        <v>36981600</v>
      </c>
      <c r="Y53" s="56">
        <f t="shared" si="4"/>
        <v>4076244</v>
      </c>
      <c r="Z53" s="57">
        <f>+IF(X53&lt;&gt;0,+(Y53/X53)*100,0)</f>
        <v>11.022357064053475</v>
      </c>
      <c r="AA53" s="54">
        <f>+AA51-AA52</f>
        <v>40607500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43075786</v>
      </c>
      <c r="D56" s="48">
        <f>SUM(D53:D55)</f>
        <v>0</v>
      </c>
      <c r="E56" s="49">
        <f t="shared" si="5"/>
        <v>37934800</v>
      </c>
      <c r="F56" s="50">
        <f t="shared" si="5"/>
        <v>40607500</v>
      </c>
      <c r="G56" s="50">
        <f t="shared" si="5"/>
        <v>23612794</v>
      </c>
      <c r="H56" s="50">
        <f t="shared" si="5"/>
        <v>-3761327</v>
      </c>
      <c r="I56" s="50">
        <f t="shared" si="5"/>
        <v>-5252144</v>
      </c>
      <c r="J56" s="50">
        <f t="shared" si="5"/>
        <v>14599323</v>
      </c>
      <c r="K56" s="50">
        <f t="shared" si="5"/>
        <v>5505975</v>
      </c>
      <c r="L56" s="50">
        <f t="shared" si="5"/>
        <v>3557954</v>
      </c>
      <c r="M56" s="50">
        <f t="shared" si="5"/>
        <v>5818801</v>
      </c>
      <c r="N56" s="50">
        <f t="shared" si="5"/>
        <v>14882730</v>
      </c>
      <c r="O56" s="50">
        <f t="shared" si="5"/>
        <v>6487818</v>
      </c>
      <c r="P56" s="50">
        <f t="shared" si="5"/>
        <v>5078968</v>
      </c>
      <c r="Q56" s="50">
        <f t="shared" si="5"/>
        <v>9005</v>
      </c>
      <c r="R56" s="50">
        <f t="shared" si="5"/>
        <v>11575791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41057844</v>
      </c>
      <c r="X56" s="50">
        <f t="shared" si="5"/>
        <v>36981600</v>
      </c>
      <c r="Y56" s="50">
        <f t="shared" si="5"/>
        <v>4076244</v>
      </c>
      <c r="Z56" s="51">
        <f>+IF(X56&lt;&gt;0,+(Y56/X56)*100,0)</f>
        <v>11.022357064053475</v>
      </c>
      <c r="AA56" s="48">
        <f>SUM(AA53:AA55)</f>
        <v>40607500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43075786</v>
      </c>
      <c r="D59" s="65">
        <f>SUM(D56:D58)</f>
        <v>0</v>
      </c>
      <c r="E59" s="66">
        <f t="shared" si="6"/>
        <v>37934800</v>
      </c>
      <c r="F59" s="67">
        <f t="shared" si="6"/>
        <v>40607500</v>
      </c>
      <c r="G59" s="67">
        <f t="shared" si="6"/>
        <v>23612794</v>
      </c>
      <c r="H59" s="67">
        <f t="shared" si="6"/>
        <v>-3761327</v>
      </c>
      <c r="I59" s="67">
        <f t="shared" si="6"/>
        <v>-5252144</v>
      </c>
      <c r="J59" s="67">
        <f t="shared" si="6"/>
        <v>14599323</v>
      </c>
      <c r="K59" s="67">
        <f t="shared" si="6"/>
        <v>5505975</v>
      </c>
      <c r="L59" s="67">
        <f t="shared" si="6"/>
        <v>3557954</v>
      </c>
      <c r="M59" s="67">
        <f t="shared" si="6"/>
        <v>5818801</v>
      </c>
      <c r="N59" s="67">
        <f t="shared" si="6"/>
        <v>14882730</v>
      </c>
      <c r="O59" s="67">
        <f t="shared" si="6"/>
        <v>6487818</v>
      </c>
      <c r="P59" s="67">
        <f t="shared" si="6"/>
        <v>5078968</v>
      </c>
      <c r="Q59" s="67">
        <f t="shared" si="6"/>
        <v>9005</v>
      </c>
      <c r="R59" s="67">
        <f t="shared" si="6"/>
        <v>11575791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41057844</v>
      </c>
      <c r="X59" s="67">
        <f t="shared" si="6"/>
        <v>36981600</v>
      </c>
      <c r="Y59" s="67">
        <f t="shared" si="6"/>
        <v>4076244</v>
      </c>
      <c r="Z59" s="68">
        <f>+IF(X59&lt;&gt;0,+(Y59/X59)*100,0)</f>
        <v>11.022357064053475</v>
      </c>
      <c r="AA59" s="65">
        <f>SUM(AA56:AA58)</f>
        <v>40607500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210201357</v>
      </c>
      <c r="D6" s="20"/>
      <c r="E6" s="21">
        <v>241829845</v>
      </c>
      <c r="F6" s="22">
        <v>232677059</v>
      </c>
      <c r="G6" s="22">
        <v>19314060</v>
      </c>
      <c r="H6" s="22">
        <v>20523027</v>
      </c>
      <c r="I6" s="22">
        <v>19684450</v>
      </c>
      <c r="J6" s="22">
        <v>59521537</v>
      </c>
      <c r="K6" s="22">
        <v>18829789</v>
      </c>
      <c r="L6" s="22">
        <v>18511663</v>
      </c>
      <c r="M6" s="22">
        <v>16697298</v>
      </c>
      <c r="N6" s="22">
        <v>54038750</v>
      </c>
      <c r="O6" s="22">
        <v>21242065</v>
      </c>
      <c r="P6" s="22">
        <v>21712147</v>
      </c>
      <c r="Q6" s="22">
        <v>13134566</v>
      </c>
      <c r="R6" s="22">
        <v>56088778</v>
      </c>
      <c r="S6" s="22"/>
      <c r="T6" s="22"/>
      <c r="U6" s="22"/>
      <c r="V6" s="22"/>
      <c r="W6" s="22">
        <v>169649065</v>
      </c>
      <c r="X6" s="22">
        <v>174507741</v>
      </c>
      <c r="Y6" s="22">
        <v>-4858676</v>
      </c>
      <c r="Z6" s="23">
        <v>-2.7842180364938653</v>
      </c>
      <c r="AA6" s="20">
        <v>232677059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>
        <v>691</v>
      </c>
      <c r="I10" s="22"/>
      <c r="J10" s="22">
        <v>691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691</v>
      </c>
      <c r="X10" s="22"/>
      <c r="Y10" s="22">
        <v>691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1159916</v>
      </c>
      <c r="D13" s="20"/>
      <c r="E13" s="21">
        <v>223000</v>
      </c>
      <c r="F13" s="22">
        <v>934394</v>
      </c>
      <c r="G13" s="22">
        <v>134146</v>
      </c>
      <c r="H13" s="22">
        <v>118371</v>
      </c>
      <c r="I13" s="22">
        <v>88039</v>
      </c>
      <c r="J13" s="22">
        <v>340556</v>
      </c>
      <c r="K13" s="22">
        <v>46012</v>
      </c>
      <c r="L13" s="22">
        <v>104931</v>
      </c>
      <c r="M13" s="22">
        <v>4756</v>
      </c>
      <c r="N13" s="22">
        <v>155699</v>
      </c>
      <c r="O13" s="22">
        <v>101112</v>
      </c>
      <c r="P13" s="22">
        <v>104047</v>
      </c>
      <c r="Q13" s="22">
        <v>85413</v>
      </c>
      <c r="R13" s="22">
        <v>290572</v>
      </c>
      <c r="S13" s="22"/>
      <c r="T13" s="22"/>
      <c r="U13" s="22"/>
      <c r="V13" s="22"/>
      <c r="W13" s="22">
        <v>786827</v>
      </c>
      <c r="X13" s="22">
        <v>700794</v>
      </c>
      <c r="Y13" s="22">
        <v>86033</v>
      </c>
      <c r="Z13" s="23">
        <v>12.276503508877074</v>
      </c>
      <c r="AA13" s="20">
        <v>934394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229348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2291</v>
      </c>
      <c r="F23" s="22">
        <v>2291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1710</v>
      </c>
      <c r="Y23" s="22">
        <v>-1710</v>
      </c>
      <c r="Z23" s="23">
        <v>-100</v>
      </c>
      <c r="AA23" s="20">
        <v>2291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587234</v>
      </c>
      <c r="D25" s="20"/>
      <c r="E25" s="21">
        <v>24107360</v>
      </c>
      <c r="F25" s="22">
        <v>24107360</v>
      </c>
      <c r="G25" s="22"/>
      <c r="H25" s="22"/>
      <c r="I25" s="22">
        <v>12053680</v>
      </c>
      <c r="J25" s="22">
        <v>12053680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12053680</v>
      </c>
      <c r="X25" s="22">
        <v>24107360</v>
      </c>
      <c r="Y25" s="22">
        <v>-12053680</v>
      </c>
      <c r="Z25" s="23">
        <v>-50</v>
      </c>
      <c r="AA25" s="20">
        <v>24107360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2064215</v>
      </c>
      <c r="D28" s="20"/>
      <c r="E28" s="21"/>
      <c r="F28" s="22">
        <v>2089223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>
        <v>162900</v>
      </c>
      <c r="R28" s="22">
        <v>162900</v>
      </c>
      <c r="S28" s="22"/>
      <c r="T28" s="22"/>
      <c r="U28" s="22"/>
      <c r="V28" s="22"/>
      <c r="W28" s="22">
        <v>162900</v>
      </c>
      <c r="X28" s="22">
        <v>1566909</v>
      </c>
      <c r="Y28" s="22">
        <v>-1404009</v>
      </c>
      <c r="Z28" s="23">
        <v>-89.603735762574601</v>
      </c>
      <c r="AA28" s="20">
        <v>2089223</v>
      </c>
    </row>
    <row r="29" spans="1:27" ht="13.5" x14ac:dyDescent="0.25">
      <c r="A29" s="19" t="s">
        <v>55</v>
      </c>
      <c r="B29" s="15" t="s">
        <v>32</v>
      </c>
      <c r="C29" s="20">
        <v>374913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1055615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215672598</v>
      </c>
      <c r="D32" s="29">
        <f t="shared" ref="D32:Y32" si="0">SUM(D6:D31)</f>
        <v>0</v>
      </c>
      <c r="E32" s="30">
        <f t="shared" si="0"/>
        <v>266162496</v>
      </c>
      <c r="F32" s="31">
        <f t="shared" si="0"/>
        <v>259810327</v>
      </c>
      <c r="G32" s="31">
        <f t="shared" si="0"/>
        <v>19448206</v>
      </c>
      <c r="H32" s="31">
        <f t="shared" si="0"/>
        <v>20642089</v>
      </c>
      <c r="I32" s="31">
        <f t="shared" si="0"/>
        <v>31826169</v>
      </c>
      <c r="J32" s="31">
        <f t="shared" si="0"/>
        <v>71916464</v>
      </c>
      <c r="K32" s="31">
        <f t="shared" si="0"/>
        <v>18875801</v>
      </c>
      <c r="L32" s="31">
        <f t="shared" si="0"/>
        <v>18616594</v>
      </c>
      <c r="M32" s="31">
        <f t="shared" si="0"/>
        <v>16702054</v>
      </c>
      <c r="N32" s="31">
        <f t="shared" si="0"/>
        <v>54194449</v>
      </c>
      <c r="O32" s="31">
        <f t="shared" si="0"/>
        <v>21343177</v>
      </c>
      <c r="P32" s="31">
        <f t="shared" si="0"/>
        <v>21816194</v>
      </c>
      <c r="Q32" s="31">
        <f t="shared" si="0"/>
        <v>13382879</v>
      </c>
      <c r="R32" s="31">
        <f t="shared" si="0"/>
        <v>56542250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182653163</v>
      </c>
      <c r="X32" s="31">
        <f t="shared" si="0"/>
        <v>200884514</v>
      </c>
      <c r="Y32" s="31">
        <f t="shared" si="0"/>
        <v>-18231351</v>
      </c>
      <c r="Z32" s="32">
        <f>+IF(X32&lt;&gt;0,+(Y32/X32)*100,0)</f>
        <v>-9.0755382965956262</v>
      </c>
      <c r="AA32" s="29">
        <f>SUM(AA6:AA31)</f>
        <v>259810327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22474665</v>
      </c>
      <c r="D34" s="20"/>
      <c r="E34" s="21">
        <v>19978275</v>
      </c>
      <c r="F34" s="22">
        <v>22862848</v>
      </c>
      <c r="G34" s="22">
        <v>1606402</v>
      </c>
      <c r="H34" s="22">
        <v>1639675</v>
      </c>
      <c r="I34" s="22">
        <v>1607851</v>
      </c>
      <c r="J34" s="22">
        <v>4853928</v>
      </c>
      <c r="K34" s="22">
        <v>1617871</v>
      </c>
      <c r="L34" s="22">
        <v>1987574</v>
      </c>
      <c r="M34" s="22">
        <v>1741206</v>
      </c>
      <c r="N34" s="22">
        <v>5346651</v>
      </c>
      <c r="O34" s="22">
        <v>2837231</v>
      </c>
      <c r="P34" s="22">
        <v>2072308</v>
      </c>
      <c r="Q34" s="22">
        <v>2797160</v>
      </c>
      <c r="R34" s="22">
        <v>7706699</v>
      </c>
      <c r="S34" s="22"/>
      <c r="T34" s="22"/>
      <c r="U34" s="22"/>
      <c r="V34" s="22"/>
      <c r="W34" s="22">
        <v>17907278</v>
      </c>
      <c r="X34" s="22">
        <v>17147070</v>
      </c>
      <c r="Y34" s="22">
        <v>760208</v>
      </c>
      <c r="Z34" s="23">
        <v>4.4334571445733877</v>
      </c>
      <c r="AA34" s="20">
        <v>22862848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162599090</v>
      </c>
      <c r="D36" s="20"/>
      <c r="E36" s="21">
        <v>206240987</v>
      </c>
      <c r="F36" s="22">
        <v>201240987</v>
      </c>
      <c r="G36" s="22"/>
      <c r="H36" s="22">
        <v>29136495</v>
      </c>
      <c r="I36" s="22">
        <v>18213163</v>
      </c>
      <c r="J36" s="22">
        <v>47349658</v>
      </c>
      <c r="K36" s="22">
        <v>11702665</v>
      </c>
      <c r="L36" s="22">
        <v>14829389</v>
      </c>
      <c r="M36" s="22">
        <v>13011694</v>
      </c>
      <c r="N36" s="22">
        <v>39543748</v>
      </c>
      <c r="O36" s="22">
        <v>16417986</v>
      </c>
      <c r="P36" s="22">
        <v>15609187</v>
      </c>
      <c r="Q36" s="22">
        <v>12977290</v>
      </c>
      <c r="R36" s="22">
        <v>45004463</v>
      </c>
      <c r="S36" s="22"/>
      <c r="T36" s="22"/>
      <c r="U36" s="22"/>
      <c r="V36" s="22"/>
      <c r="W36" s="22">
        <v>131897869</v>
      </c>
      <c r="X36" s="22">
        <v>150930738</v>
      </c>
      <c r="Y36" s="22">
        <v>-19032869</v>
      </c>
      <c r="Z36" s="23">
        <v>-12.610333224501957</v>
      </c>
      <c r="AA36" s="20">
        <v>201240987</v>
      </c>
    </row>
    <row r="37" spans="1:27" ht="13.5" x14ac:dyDescent="0.25">
      <c r="A37" s="19" t="s">
        <v>63</v>
      </c>
      <c r="B37" s="15" t="s">
        <v>32</v>
      </c>
      <c r="C37" s="20">
        <v>2985395</v>
      </c>
      <c r="D37" s="20"/>
      <c r="E37" s="21">
        <v>1720000</v>
      </c>
      <c r="F37" s="22">
        <v>1720000</v>
      </c>
      <c r="G37" s="22">
        <v>54037</v>
      </c>
      <c r="H37" s="22">
        <v>118558</v>
      </c>
      <c r="I37" s="22">
        <v>138929</v>
      </c>
      <c r="J37" s="22">
        <v>311524</v>
      </c>
      <c r="K37" s="22">
        <v>38810</v>
      </c>
      <c r="L37" s="22">
        <v>56114</v>
      </c>
      <c r="M37" s="22">
        <v>12185</v>
      </c>
      <c r="N37" s="22">
        <v>107109</v>
      </c>
      <c r="O37" s="22">
        <v>107317</v>
      </c>
      <c r="P37" s="22">
        <v>399089</v>
      </c>
      <c r="Q37" s="22">
        <v>404643</v>
      </c>
      <c r="R37" s="22">
        <v>911049</v>
      </c>
      <c r="S37" s="22"/>
      <c r="T37" s="22"/>
      <c r="U37" s="22"/>
      <c r="V37" s="22"/>
      <c r="W37" s="22">
        <v>1329682</v>
      </c>
      <c r="X37" s="22">
        <v>1289997</v>
      </c>
      <c r="Y37" s="22">
        <v>39685</v>
      </c>
      <c r="Z37" s="23">
        <v>3.0763637434815738</v>
      </c>
      <c r="AA37" s="20">
        <v>1720000</v>
      </c>
    </row>
    <row r="38" spans="1:27" ht="13.5" x14ac:dyDescent="0.25">
      <c r="A38" s="19" t="s">
        <v>64</v>
      </c>
      <c r="B38" s="15" t="s">
        <v>32</v>
      </c>
      <c r="C38" s="20">
        <v>-1567220</v>
      </c>
      <c r="D38" s="20"/>
      <c r="E38" s="21">
        <v>3006889</v>
      </c>
      <c r="F38" s="22">
        <v>3006890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-8094798</v>
      </c>
      <c r="Y38" s="22">
        <v>8094798</v>
      </c>
      <c r="Z38" s="23">
        <v>-100</v>
      </c>
      <c r="AA38" s="20">
        <v>3006890</v>
      </c>
    </row>
    <row r="39" spans="1:27" ht="13.5" x14ac:dyDescent="0.25">
      <c r="A39" s="19" t="s">
        <v>65</v>
      </c>
      <c r="B39" s="15" t="s">
        <v>32</v>
      </c>
      <c r="C39" s="20">
        <v>4868739</v>
      </c>
      <c r="D39" s="20"/>
      <c r="E39" s="21">
        <v>5308226</v>
      </c>
      <c r="F39" s="22">
        <v>5308226</v>
      </c>
      <c r="G39" s="22">
        <v>379292</v>
      </c>
      <c r="H39" s="22">
        <v>379292</v>
      </c>
      <c r="I39" s="22">
        <v>379292</v>
      </c>
      <c r="J39" s="22">
        <v>1137876</v>
      </c>
      <c r="K39" s="22">
        <v>379292</v>
      </c>
      <c r="L39" s="22">
        <v>379292</v>
      </c>
      <c r="M39" s="22">
        <v>379292</v>
      </c>
      <c r="N39" s="22">
        <v>1137876</v>
      </c>
      <c r="O39" s="22">
        <v>379292</v>
      </c>
      <c r="P39" s="22">
        <v>379292</v>
      </c>
      <c r="Q39" s="22">
        <v>379292</v>
      </c>
      <c r="R39" s="22">
        <v>1137876</v>
      </c>
      <c r="S39" s="22"/>
      <c r="T39" s="22"/>
      <c r="U39" s="22"/>
      <c r="V39" s="22"/>
      <c r="W39" s="22">
        <v>3413628</v>
      </c>
      <c r="X39" s="22">
        <v>3981132</v>
      </c>
      <c r="Y39" s="22">
        <v>-567504</v>
      </c>
      <c r="Z39" s="23">
        <v>-14.254840080660475</v>
      </c>
      <c r="AA39" s="20">
        <v>5308226</v>
      </c>
    </row>
    <row r="40" spans="1:27" ht="13.5" x14ac:dyDescent="0.25">
      <c r="A40" s="19" t="s">
        <v>40</v>
      </c>
      <c r="B40" s="15" t="s">
        <v>32</v>
      </c>
      <c r="C40" s="20">
        <v>2712445</v>
      </c>
      <c r="D40" s="20"/>
      <c r="E40" s="21">
        <v>3662659</v>
      </c>
      <c r="F40" s="22">
        <v>3662659</v>
      </c>
      <c r="G40" s="22">
        <v>2749</v>
      </c>
      <c r="H40" s="22">
        <v>3118</v>
      </c>
      <c r="I40" s="22">
        <v>2726</v>
      </c>
      <c r="J40" s="22">
        <v>8593</v>
      </c>
      <c r="K40" s="22">
        <v>2701</v>
      </c>
      <c r="L40" s="22">
        <v>2585</v>
      </c>
      <c r="M40" s="22">
        <v>1509275</v>
      </c>
      <c r="N40" s="22">
        <v>1514561</v>
      </c>
      <c r="O40" s="22">
        <v>2424</v>
      </c>
      <c r="P40" s="22">
        <v>2158</v>
      </c>
      <c r="Q40" s="22">
        <v>1972</v>
      </c>
      <c r="R40" s="22">
        <v>6554</v>
      </c>
      <c r="S40" s="22"/>
      <c r="T40" s="22"/>
      <c r="U40" s="22"/>
      <c r="V40" s="22"/>
      <c r="W40" s="22">
        <v>1529708</v>
      </c>
      <c r="X40" s="22">
        <v>2746989</v>
      </c>
      <c r="Y40" s="22">
        <v>-1217281</v>
      </c>
      <c r="Z40" s="23">
        <v>-44.313282652387755</v>
      </c>
      <c r="AA40" s="20">
        <v>3662659</v>
      </c>
    </row>
    <row r="41" spans="1:27" ht="13.5" x14ac:dyDescent="0.25">
      <c r="A41" s="19" t="s">
        <v>66</v>
      </c>
      <c r="B41" s="15" t="s">
        <v>32</v>
      </c>
      <c r="C41" s="20">
        <v>5364173</v>
      </c>
      <c r="D41" s="20"/>
      <c r="E41" s="21">
        <v>12197999</v>
      </c>
      <c r="F41" s="22">
        <v>11197999</v>
      </c>
      <c r="G41" s="22"/>
      <c r="H41" s="22"/>
      <c r="I41" s="22"/>
      <c r="J41" s="22"/>
      <c r="K41" s="22">
        <v>105059</v>
      </c>
      <c r="L41" s="22">
        <v>19304</v>
      </c>
      <c r="M41" s="22">
        <v>135580</v>
      </c>
      <c r="N41" s="22">
        <v>259943</v>
      </c>
      <c r="O41" s="22"/>
      <c r="P41" s="22">
        <v>710102</v>
      </c>
      <c r="Q41" s="22"/>
      <c r="R41" s="22">
        <v>710102</v>
      </c>
      <c r="S41" s="22"/>
      <c r="T41" s="22"/>
      <c r="U41" s="22"/>
      <c r="V41" s="22"/>
      <c r="W41" s="22">
        <v>970045</v>
      </c>
      <c r="X41" s="22">
        <v>8398467</v>
      </c>
      <c r="Y41" s="22">
        <v>-7428422</v>
      </c>
      <c r="Z41" s="23">
        <v>-88.449737315155247</v>
      </c>
      <c r="AA41" s="20">
        <v>11197999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1527942</v>
      </c>
      <c r="D43" s="20"/>
      <c r="E43" s="21">
        <v>800000</v>
      </c>
      <c r="F43" s="22">
        <v>800000</v>
      </c>
      <c r="G43" s="22">
        <v>11500</v>
      </c>
      <c r="H43" s="22">
        <v>180532</v>
      </c>
      <c r="I43" s="22">
        <v>213961</v>
      </c>
      <c r="J43" s="22">
        <v>405993</v>
      </c>
      <c r="K43" s="22">
        <v>5352</v>
      </c>
      <c r="L43" s="22"/>
      <c r="M43" s="22">
        <v>11036</v>
      </c>
      <c r="N43" s="22">
        <v>16388</v>
      </c>
      <c r="O43" s="22">
        <v>137978</v>
      </c>
      <c r="P43" s="22">
        <v>188103</v>
      </c>
      <c r="Q43" s="22"/>
      <c r="R43" s="22">
        <v>326081</v>
      </c>
      <c r="S43" s="22"/>
      <c r="T43" s="22"/>
      <c r="U43" s="22"/>
      <c r="V43" s="22"/>
      <c r="W43" s="22">
        <v>748462</v>
      </c>
      <c r="X43" s="22">
        <v>599994</v>
      </c>
      <c r="Y43" s="22">
        <v>148468</v>
      </c>
      <c r="Z43" s="23">
        <v>24.744914115807827</v>
      </c>
      <c r="AA43" s="20">
        <v>800000</v>
      </c>
    </row>
    <row r="44" spans="1:27" ht="13.5" x14ac:dyDescent="0.25">
      <c r="A44" s="19" t="s">
        <v>69</v>
      </c>
      <c r="B44" s="15" t="s">
        <v>32</v>
      </c>
      <c r="C44" s="20">
        <v>2275395</v>
      </c>
      <c r="D44" s="20"/>
      <c r="E44" s="21">
        <v>5487170</v>
      </c>
      <c r="F44" s="22">
        <v>6525446</v>
      </c>
      <c r="G44" s="22">
        <v>397</v>
      </c>
      <c r="H44" s="22">
        <v>405937</v>
      </c>
      <c r="I44" s="22">
        <v>1123844</v>
      </c>
      <c r="J44" s="22">
        <v>1530178</v>
      </c>
      <c r="K44" s="22">
        <v>314150</v>
      </c>
      <c r="L44" s="22">
        <v>728639</v>
      </c>
      <c r="M44" s="22">
        <v>418491</v>
      </c>
      <c r="N44" s="22">
        <v>1461280</v>
      </c>
      <c r="O44" s="22"/>
      <c r="P44" s="22">
        <v>585696</v>
      </c>
      <c r="Q44" s="22">
        <v>303674</v>
      </c>
      <c r="R44" s="22">
        <v>889370</v>
      </c>
      <c r="S44" s="22"/>
      <c r="T44" s="22"/>
      <c r="U44" s="22"/>
      <c r="V44" s="22"/>
      <c r="W44" s="22">
        <v>3880828</v>
      </c>
      <c r="X44" s="22">
        <v>4893984</v>
      </c>
      <c r="Y44" s="22">
        <v>-1013156</v>
      </c>
      <c r="Z44" s="23">
        <v>-20.702070133453645</v>
      </c>
      <c r="AA44" s="20">
        <v>6525446</v>
      </c>
    </row>
    <row r="45" spans="1:27" ht="13.5" x14ac:dyDescent="0.25">
      <c r="A45" s="19" t="s">
        <v>70</v>
      </c>
      <c r="B45" s="15" t="s">
        <v>32</v>
      </c>
      <c r="C45" s="20">
        <v>16195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203256819</v>
      </c>
      <c r="D47" s="29">
        <f t="shared" ref="D47:Y47" si="1">SUM(D34:D46)</f>
        <v>0</v>
      </c>
      <c r="E47" s="30">
        <f t="shared" si="1"/>
        <v>258402205</v>
      </c>
      <c r="F47" s="31">
        <f t="shared" si="1"/>
        <v>256325055</v>
      </c>
      <c r="G47" s="31">
        <f t="shared" si="1"/>
        <v>2054377</v>
      </c>
      <c r="H47" s="31">
        <f t="shared" si="1"/>
        <v>31863607</v>
      </c>
      <c r="I47" s="31">
        <f t="shared" si="1"/>
        <v>21679766</v>
      </c>
      <c r="J47" s="31">
        <f t="shared" si="1"/>
        <v>55597750</v>
      </c>
      <c r="K47" s="31">
        <f t="shared" si="1"/>
        <v>14165900</v>
      </c>
      <c r="L47" s="31">
        <f t="shared" si="1"/>
        <v>18002897</v>
      </c>
      <c r="M47" s="31">
        <f t="shared" si="1"/>
        <v>17218759</v>
      </c>
      <c r="N47" s="31">
        <f t="shared" si="1"/>
        <v>49387556</v>
      </c>
      <c r="O47" s="31">
        <f t="shared" si="1"/>
        <v>19882228</v>
      </c>
      <c r="P47" s="31">
        <f t="shared" si="1"/>
        <v>19945935</v>
      </c>
      <c r="Q47" s="31">
        <f t="shared" si="1"/>
        <v>16864031</v>
      </c>
      <c r="R47" s="31">
        <f t="shared" si="1"/>
        <v>56692194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161677500</v>
      </c>
      <c r="X47" s="31">
        <f t="shared" si="1"/>
        <v>181893573</v>
      </c>
      <c r="Y47" s="31">
        <f t="shared" si="1"/>
        <v>-20216073</v>
      </c>
      <c r="Z47" s="32">
        <f>+IF(X47&lt;&gt;0,+(Y47/X47)*100,0)</f>
        <v>-11.114231617188587</v>
      </c>
      <c r="AA47" s="29">
        <f>SUM(AA34:AA46)</f>
        <v>256325055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12415779</v>
      </c>
      <c r="D48" s="39">
        <f t="shared" si="2"/>
        <v>0</v>
      </c>
      <c r="E48" s="40">
        <f t="shared" si="2"/>
        <v>7760291</v>
      </c>
      <c r="F48" s="41">
        <f t="shared" si="2"/>
        <v>3485272</v>
      </c>
      <c r="G48" s="41">
        <f t="shared" si="2"/>
        <v>17393829</v>
      </c>
      <c r="H48" s="41">
        <f t="shared" si="2"/>
        <v>-11221518</v>
      </c>
      <c r="I48" s="41">
        <f t="shared" si="2"/>
        <v>10146403</v>
      </c>
      <c r="J48" s="41">
        <f t="shared" si="2"/>
        <v>16318714</v>
      </c>
      <c r="K48" s="41">
        <f t="shared" si="2"/>
        <v>4709901</v>
      </c>
      <c r="L48" s="41">
        <f t="shared" si="2"/>
        <v>613697</v>
      </c>
      <c r="M48" s="41">
        <f t="shared" si="2"/>
        <v>-516705</v>
      </c>
      <c r="N48" s="41">
        <f t="shared" si="2"/>
        <v>4806893</v>
      </c>
      <c r="O48" s="41">
        <f t="shared" si="2"/>
        <v>1460949</v>
      </c>
      <c r="P48" s="41">
        <f t="shared" si="2"/>
        <v>1870259</v>
      </c>
      <c r="Q48" s="41">
        <f t="shared" si="2"/>
        <v>-3481152</v>
      </c>
      <c r="R48" s="41">
        <f t="shared" si="2"/>
        <v>-149944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20975663</v>
      </c>
      <c r="X48" s="41">
        <f t="shared" si="2"/>
        <v>18990941</v>
      </c>
      <c r="Y48" s="41">
        <f t="shared" si="2"/>
        <v>1984722</v>
      </c>
      <c r="Z48" s="42">
        <f>+IF(X48&lt;&gt;0,+(Y48/X48)*100,0)</f>
        <v>10.450888136612082</v>
      </c>
      <c r="AA48" s="39">
        <f>+AA32-AA47</f>
        <v>3485272</v>
      </c>
    </row>
    <row r="49" spans="1:27" ht="25.5" x14ac:dyDescent="0.25">
      <c r="A49" s="43" t="s">
        <v>74</v>
      </c>
      <c r="B49" s="15" t="s">
        <v>32</v>
      </c>
      <c r="C49" s="20">
        <v>8718414</v>
      </c>
      <c r="D49" s="20"/>
      <c r="E49" s="21">
        <v>3774000</v>
      </c>
      <c r="F49" s="22">
        <v>3774000</v>
      </c>
      <c r="G49" s="22"/>
      <c r="H49" s="22"/>
      <c r="I49" s="22"/>
      <c r="J49" s="22"/>
      <c r="K49" s="22"/>
      <c r="L49" s="22"/>
      <c r="M49" s="22"/>
      <c r="N49" s="22"/>
      <c r="O49" s="22">
        <v>774000</v>
      </c>
      <c r="P49" s="22"/>
      <c r="Q49" s="22"/>
      <c r="R49" s="22">
        <v>774000</v>
      </c>
      <c r="S49" s="22"/>
      <c r="T49" s="22"/>
      <c r="U49" s="22"/>
      <c r="V49" s="22"/>
      <c r="W49" s="22">
        <v>774000</v>
      </c>
      <c r="X49" s="22">
        <v>2830500</v>
      </c>
      <c r="Y49" s="22">
        <v>-2056500</v>
      </c>
      <c r="Z49" s="23">
        <v>-72.65500794912559</v>
      </c>
      <c r="AA49" s="20">
        <v>3774000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21134193</v>
      </c>
      <c r="D51" s="48">
        <f t="shared" si="3"/>
        <v>0</v>
      </c>
      <c r="E51" s="49">
        <f t="shared" si="3"/>
        <v>11534291</v>
      </c>
      <c r="F51" s="50">
        <f t="shared" si="3"/>
        <v>7259272</v>
      </c>
      <c r="G51" s="50">
        <f t="shared" si="3"/>
        <v>17393829</v>
      </c>
      <c r="H51" s="50">
        <f t="shared" si="3"/>
        <v>-11221518</v>
      </c>
      <c r="I51" s="50">
        <f t="shared" si="3"/>
        <v>10146403</v>
      </c>
      <c r="J51" s="50">
        <f t="shared" si="3"/>
        <v>16318714</v>
      </c>
      <c r="K51" s="50">
        <f t="shared" si="3"/>
        <v>4709901</v>
      </c>
      <c r="L51" s="50">
        <f t="shared" si="3"/>
        <v>613697</v>
      </c>
      <c r="M51" s="50">
        <f t="shared" si="3"/>
        <v>-516705</v>
      </c>
      <c r="N51" s="50">
        <f t="shared" si="3"/>
        <v>4806893</v>
      </c>
      <c r="O51" s="50">
        <f t="shared" si="3"/>
        <v>2234949</v>
      </c>
      <c r="P51" s="50">
        <f t="shared" si="3"/>
        <v>1870259</v>
      </c>
      <c r="Q51" s="50">
        <f t="shared" si="3"/>
        <v>-3481152</v>
      </c>
      <c r="R51" s="50">
        <f t="shared" si="3"/>
        <v>624056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21749663</v>
      </c>
      <c r="X51" s="50">
        <f t="shared" si="3"/>
        <v>21821441</v>
      </c>
      <c r="Y51" s="50">
        <f t="shared" si="3"/>
        <v>-71778</v>
      </c>
      <c r="Z51" s="51">
        <f>+IF(X51&lt;&gt;0,+(Y51/X51)*100,0)</f>
        <v>-0.32893336420816571</v>
      </c>
      <c r="AA51" s="48">
        <f>SUM(AA48:AA50)</f>
        <v>7259272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21134193</v>
      </c>
      <c r="D53" s="54">
        <f>+D51-D52</f>
        <v>0</v>
      </c>
      <c r="E53" s="55">
        <f t="shared" si="4"/>
        <v>11534291</v>
      </c>
      <c r="F53" s="56">
        <f t="shared" si="4"/>
        <v>7259272</v>
      </c>
      <c r="G53" s="56">
        <f t="shared" si="4"/>
        <v>17393829</v>
      </c>
      <c r="H53" s="56">
        <f t="shared" si="4"/>
        <v>-11221518</v>
      </c>
      <c r="I53" s="56">
        <f t="shared" si="4"/>
        <v>10146403</v>
      </c>
      <c r="J53" s="56">
        <f t="shared" si="4"/>
        <v>16318714</v>
      </c>
      <c r="K53" s="56">
        <f t="shared" si="4"/>
        <v>4709901</v>
      </c>
      <c r="L53" s="56">
        <f t="shared" si="4"/>
        <v>613697</v>
      </c>
      <c r="M53" s="56">
        <f t="shared" si="4"/>
        <v>-516705</v>
      </c>
      <c r="N53" s="56">
        <f t="shared" si="4"/>
        <v>4806893</v>
      </c>
      <c r="O53" s="56">
        <f t="shared" si="4"/>
        <v>2234949</v>
      </c>
      <c r="P53" s="56">
        <f t="shared" si="4"/>
        <v>1870259</v>
      </c>
      <c r="Q53" s="56">
        <f t="shared" si="4"/>
        <v>-3481152</v>
      </c>
      <c r="R53" s="56">
        <f t="shared" si="4"/>
        <v>624056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21749663</v>
      </c>
      <c r="X53" s="56">
        <f t="shared" si="4"/>
        <v>21821441</v>
      </c>
      <c r="Y53" s="56">
        <f t="shared" si="4"/>
        <v>-71778</v>
      </c>
      <c r="Z53" s="57">
        <f>+IF(X53&lt;&gt;0,+(Y53/X53)*100,0)</f>
        <v>-0.32893336420816571</v>
      </c>
      <c r="AA53" s="54">
        <f>+AA51-AA52</f>
        <v>7259272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21134193</v>
      </c>
      <c r="D56" s="48">
        <f>SUM(D53:D55)</f>
        <v>0</v>
      </c>
      <c r="E56" s="49">
        <f t="shared" si="5"/>
        <v>11534291</v>
      </c>
      <c r="F56" s="50">
        <f t="shared" si="5"/>
        <v>7259272</v>
      </c>
      <c r="G56" s="50">
        <f t="shared" si="5"/>
        <v>17393829</v>
      </c>
      <c r="H56" s="50">
        <f t="shared" si="5"/>
        <v>-11221518</v>
      </c>
      <c r="I56" s="50">
        <f t="shared" si="5"/>
        <v>10146403</v>
      </c>
      <c r="J56" s="50">
        <f t="shared" si="5"/>
        <v>16318714</v>
      </c>
      <c r="K56" s="50">
        <f t="shared" si="5"/>
        <v>4709901</v>
      </c>
      <c r="L56" s="50">
        <f t="shared" si="5"/>
        <v>613697</v>
      </c>
      <c r="M56" s="50">
        <f t="shared" si="5"/>
        <v>-516705</v>
      </c>
      <c r="N56" s="50">
        <f t="shared" si="5"/>
        <v>4806893</v>
      </c>
      <c r="O56" s="50">
        <f t="shared" si="5"/>
        <v>2234949</v>
      </c>
      <c r="P56" s="50">
        <f t="shared" si="5"/>
        <v>1870259</v>
      </c>
      <c r="Q56" s="50">
        <f t="shared" si="5"/>
        <v>-3481152</v>
      </c>
      <c r="R56" s="50">
        <f t="shared" si="5"/>
        <v>624056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21749663</v>
      </c>
      <c r="X56" s="50">
        <f t="shared" si="5"/>
        <v>21821441</v>
      </c>
      <c r="Y56" s="50">
        <f t="shared" si="5"/>
        <v>-71778</v>
      </c>
      <c r="Z56" s="51">
        <f>+IF(X56&lt;&gt;0,+(Y56/X56)*100,0)</f>
        <v>-0.32893336420816571</v>
      </c>
      <c r="AA56" s="48">
        <f>SUM(AA53:AA55)</f>
        <v>7259272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21134193</v>
      </c>
      <c r="D59" s="65">
        <f>SUM(D56:D58)</f>
        <v>0</v>
      </c>
      <c r="E59" s="66">
        <f t="shared" si="6"/>
        <v>11534291</v>
      </c>
      <c r="F59" s="67">
        <f t="shared" si="6"/>
        <v>7259272</v>
      </c>
      <c r="G59" s="67">
        <f t="shared" si="6"/>
        <v>17393829</v>
      </c>
      <c r="H59" s="67">
        <f t="shared" si="6"/>
        <v>-11221518</v>
      </c>
      <c r="I59" s="67">
        <f t="shared" si="6"/>
        <v>10146403</v>
      </c>
      <c r="J59" s="67">
        <f t="shared" si="6"/>
        <v>16318714</v>
      </c>
      <c r="K59" s="67">
        <f t="shared" si="6"/>
        <v>4709901</v>
      </c>
      <c r="L59" s="67">
        <f t="shared" si="6"/>
        <v>613697</v>
      </c>
      <c r="M59" s="67">
        <f t="shared" si="6"/>
        <v>-516705</v>
      </c>
      <c r="N59" s="67">
        <f t="shared" si="6"/>
        <v>4806893</v>
      </c>
      <c r="O59" s="67">
        <f t="shared" si="6"/>
        <v>2234949</v>
      </c>
      <c r="P59" s="67">
        <f t="shared" si="6"/>
        <v>1870259</v>
      </c>
      <c r="Q59" s="67">
        <f t="shared" si="6"/>
        <v>-3481152</v>
      </c>
      <c r="R59" s="67">
        <f t="shared" si="6"/>
        <v>624056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21749663</v>
      </c>
      <c r="X59" s="67">
        <f t="shared" si="6"/>
        <v>21821441</v>
      </c>
      <c r="Y59" s="67">
        <f t="shared" si="6"/>
        <v>-71778</v>
      </c>
      <c r="Z59" s="68">
        <f>+IF(X59&lt;&gt;0,+(Y59/X59)*100,0)</f>
        <v>-0.32893336420816571</v>
      </c>
      <c r="AA59" s="65">
        <f>SUM(AA56:AA58)</f>
        <v>7259272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309994851</v>
      </c>
      <c r="D6" s="20"/>
      <c r="E6" s="21">
        <v>384778101</v>
      </c>
      <c r="F6" s="22">
        <v>358549554</v>
      </c>
      <c r="G6" s="22">
        <v>36008744</v>
      </c>
      <c r="H6" s="22">
        <v>33553028</v>
      </c>
      <c r="I6" s="22">
        <v>27133649</v>
      </c>
      <c r="J6" s="22">
        <v>96695421</v>
      </c>
      <c r="K6" s="22">
        <v>27810478</v>
      </c>
      <c r="L6" s="22">
        <v>26005610</v>
      </c>
      <c r="M6" s="22">
        <v>26885798</v>
      </c>
      <c r="N6" s="22">
        <v>80701886</v>
      </c>
      <c r="O6" s="22">
        <v>31174778</v>
      </c>
      <c r="P6" s="22">
        <v>27098991</v>
      </c>
      <c r="Q6" s="22">
        <v>27989797</v>
      </c>
      <c r="R6" s="22">
        <v>86263566</v>
      </c>
      <c r="S6" s="22"/>
      <c r="T6" s="22"/>
      <c r="U6" s="22"/>
      <c r="V6" s="22"/>
      <c r="W6" s="22">
        <v>263660873</v>
      </c>
      <c r="X6" s="22">
        <v>269751763</v>
      </c>
      <c r="Y6" s="22">
        <v>-6090890</v>
      </c>
      <c r="Z6" s="23">
        <v>-2.2579611463002749</v>
      </c>
      <c r="AA6" s="20">
        <v>358549554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5716254</v>
      </c>
      <c r="D13" s="20"/>
      <c r="E13" s="21">
        <v>3262048</v>
      </c>
      <c r="F13" s="22">
        <v>6625825</v>
      </c>
      <c r="G13" s="22">
        <v>509568</v>
      </c>
      <c r="H13" s="22">
        <v>526466</v>
      </c>
      <c r="I13" s="22">
        <v>553914</v>
      </c>
      <c r="J13" s="22">
        <v>1589948</v>
      </c>
      <c r="K13" s="22">
        <v>565190</v>
      </c>
      <c r="L13" s="22">
        <v>558492</v>
      </c>
      <c r="M13" s="22">
        <v>603059</v>
      </c>
      <c r="N13" s="22">
        <v>1726741</v>
      </c>
      <c r="O13" s="22">
        <v>548550</v>
      </c>
      <c r="P13" s="22">
        <v>647280</v>
      </c>
      <c r="Q13" s="22">
        <v>650426</v>
      </c>
      <c r="R13" s="22">
        <v>1846256</v>
      </c>
      <c r="S13" s="22"/>
      <c r="T13" s="22"/>
      <c r="U13" s="22"/>
      <c r="V13" s="22"/>
      <c r="W13" s="22">
        <v>5162945</v>
      </c>
      <c r="X13" s="22">
        <v>4969583</v>
      </c>
      <c r="Y13" s="22">
        <v>193362</v>
      </c>
      <c r="Z13" s="23">
        <v>3.8909099616607672</v>
      </c>
      <c r="AA13" s="20">
        <v>6625825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525012</v>
      </c>
      <c r="D19" s="20"/>
      <c r="E19" s="21">
        <v>321418</v>
      </c>
      <c r="F19" s="22">
        <v>675383</v>
      </c>
      <c r="G19" s="22">
        <v>119168</v>
      </c>
      <c r="H19" s="22">
        <v>108998</v>
      </c>
      <c r="I19" s="22">
        <v>13068</v>
      </c>
      <c r="J19" s="22">
        <v>241234</v>
      </c>
      <c r="K19" s="22">
        <v>328456</v>
      </c>
      <c r="L19" s="22">
        <v>36128</v>
      </c>
      <c r="M19" s="22">
        <v>44413</v>
      </c>
      <c r="N19" s="22">
        <v>408997</v>
      </c>
      <c r="O19" s="22">
        <v>15916</v>
      </c>
      <c r="P19" s="22">
        <v>7608</v>
      </c>
      <c r="Q19" s="22">
        <v>29687</v>
      </c>
      <c r="R19" s="22">
        <v>53211</v>
      </c>
      <c r="S19" s="22"/>
      <c r="T19" s="22"/>
      <c r="U19" s="22"/>
      <c r="V19" s="22"/>
      <c r="W19" s="22">
        <v>703442</v>
      </c>
      <c r="X19" s="22">
        <v>666846</v>
      </c>
      <c r="Y19" s="22">
        <v>36596</v>
      </c>
      <c r="Z19" s="23">
        <v>5.4879237485116503</v>
      </c>
      <c r="AA19" s="20">
        <v>675383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21492265</v>
      </c>
      <c r="D25" s="20"/>
      <c r="E25" s="21">
        <v>37475740</v>
      </c>
      <c r="F25" s="22">
        <v>36986088</v>
      </c>
      <c r="G25" s="22">
        <v>13237105</v>
      </c>
      <c r="H25" s="22">
        <v>61307</v>
      </c>
      <c r="I25" s="22">
        <v>87948</v>
      </c>
      <c r="J25" s="22">
        <v>13386360</v>
      </c>
      <c r="K25" s="22">
        <v>22000</v>
      </c>
      <c r="L25" s="22"/>
      <c r="M25" s="22">
        <v>10021510</v>
      </c>
      <c r="N25" s="22">
        <v>10043510</v>
      </c>
      <c r="O25" s="22">
        <v>1183109</v>
      </c>
      <c r="P25" s="22">
        <v>632998</v>
      </c>
      <c r="Q25" s="22">
        <v>8957339</v>
      </c>
      <c r="R25" s="22">
        <v>10773446</v>
      </c>
      <c r="S25" s="22"/>
      <c r="T25" s="22"/>
      <c r="U25" s="22"/>
      <c r="V25" s="22"/>
      <c r="W25" s="22">
        <v>34203316</v>
      </c>
      <c r="X25" s="22">
        <v>34327456</v>
      </c>
      <c r="Y25" s="22">
        <v>-124140</v>
      </c>
      <c r="Z25" s="23">
        <v>-0.3616347217807227</v>
      </c>
      <c r="AA25" s="20">
        <v>36986088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1163300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338891682</v>
      </c>
      <c r="D32" s="29">
        <f t="shared" ref="D32:Y32" si="0">SUM(D6:D31)</f>
        <v>0</v>
      </c>
      <c r="E32" s="30">
        <f t="shared" si="0"/>
        <v>425837307</v>
      </c>
      <c r="F32" s="31">
        <f t="shared" si="0"/>
        <v>402836850</v>
      </c>
      <c r="G32" s="31">
        <f t="shared" si="0"/>
        <v>49874585</v>
      </c>
      <c r="H32" s="31">
        <f t="shared" si="0"/>
        <v>34249799</v>
      </c>
      <c r="I32" s="31">
        <f t="shared" si="0"/>
        <v>27788579</v>
      </c>
      <c r="J32" s="31">
        <f t="shared" si="0"/>
        <v>111912963</v>
      </c>
      <c r="K32" s="31">
        <f t="shared" si="0"/>
        <v>28726124</v>
      </c>
      <c r="L32" s="31">
        <f t="shared" si="0"/>
        <v>26600230</v>
      </c>
      <c r="M32" s="31">
        <f t="shared" si="0"/>
        <v>37554780</v>
      </c>
      <c r="N32" s="31">
        <f t="shared" si="0"/>
        <v>92881134</v>
      </c>
      <c r="O32" s="31">
        <f t="shared" si="0"/>
        <v>32922353</v>
      </c>
      <c r="P32" s="31">
        <f t="shared" si="0"/>
        <v>28386877</v>
      </c>
      <c r="Q32" s="31">
        <f t="shared" si="0"/>
        <v>37627249</v>
      </c>
      <c r="R32" s="31">
        <f t="shared" si="0"/>
        <v>98936479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303730576</v>
      </c>
      <c r="X32" s="31">
        <f t="shared" si="0"/>
        <v>309715648</v>
      </c>
      <c r="Y32" s="31">
        <f t="shared" si="0"/>
        <v>-5985072</v>
      </c>
      <c r="Z32" s="32">
        <f>+IF(X32&lt;&gt;0,+(Y32/X32)*100,0)</f>
        <v>-1.9324409466066113</v>
      </c>
      <c r="AA32" s="29">
        <f>SUM(AA6:AA31)</f>
        <v>402836850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14448318</v>
      </c>
      <c r="D34" s="20"/>
      <c r="E34" s="21">
        <v>13982400</v>
      </c>
      <c r="F34" s="22">
        <v>13987743</v>
      </c>
      <c r="G34" s="22">
        <v>1282378</v>
      </c>
      <c r="H34" s="22">
        <v>1263067</v>
      </c>
      <c r="I34" s="22">
        <v>1220091</v>
      </c>
      <c r="J34" s="22">
        <v>3765536</v>
      </c>
      <c r="K34" s="22">
        <v>1153647</v>
      </c>
      <c r="L34" s="22">
        <v>1354950</v>
      </c>
      <c r="M34" s="22">
        <v>1141233</v>
      </c>
      <c r="N34" s="22">
        <v>3649830</v>
      </c>
      <c r="O34" s="22">
        <v>1217619</v>
      </c>
      <c r="P34" s="22">
        <v>1157137</v>
      </c>
      <c r="Q34" s="22">
        <v>1091985</v>
      </c>
      <c r="R34" s="22">
        <v>3466741</v>
      </c>
      <c r="S34" s="22"/>
      <c r="T34" s="22"/>
      <c r="U34" s="22"/>
      <c r="V34" s="22"/>
      <c r="W34" s="22">
        <v>10882107</v>
      </c>
      <c r="X34" s="22">
        <v>10903887</v>
      </c>
      <c r="Y34" s="22">
        <v>-21780</v>
      </c>
      <c r="Z34" s="23">
        <v>-0.19974528349385864</v>
      </c>
      <c r="AA34" s="20">
        <v>13987743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208704249</v>
      </c>
      <c r="D36" s="20"/>
      <c r="E36" s="21">
        <v>293304290</v>
      </c>
      <c r="F36" s="22">
        <v>282612104</v>
      </c>
      <c r="G36" s="22">
        <v>191587</v>
      </c>
      <c r="H36" s="22">
        <v>35000633</v>
      </c>
      <c r="I36" s="22">
        <v>34257916</v>
      </c>
      <c r="J36" s="22">
        <v>69450136</v>
      </c>
      <c r="K36" s="22">
        <v>19971503</v>
      </c>
      <c r="L36" s="22">
        <v>21058279</v>
      </c>
      <c r="M36" s="22">
        <v>18933904</v>
      </c>
      <c r="N36" s="22">
        <v>59963686</v>
      </c>
      <c r="O36" s="22">
        <v>21019266</v>
      </c>
      <c r="P36" s="22">
        <v>20459177</v>
      </c>
      <c r="Q36" s="22">
        <v>18378939</v>
      </c>
      <c r="R36" s="22">
        <v>59857382</v>
      </c>
      <c r="S36" s="22"/>
      <c r="T36" s="22"/>
      <c r="U36" s="22"/>
      <c r="V36" s="22"/>
      <c r="W36" s="22">
        <v>189271204</v>
      </c>
      <c r="X36" s="22">
        <v>191846434</v>
      </c>
      <c r="Y36" s="22">
        <v>-2575230</v>
      </c>
      <c r="Z36" s="23">
        <v>-1.3423392587010503</v>
      </c>
      <c r="AA36" s="20">
        <v>282612104</v>
      </c>
    </row>
    <row r="37" spans="1:27" ht="13.5" x14ac:dyDescent="0.25">
      <c r="A37" s="19" t="s">
        <v>63</v>
      </c>
      <c r="B37" s="15" t="s">
        <v>32</v>
      </c>
      <c r="C37" s="20">
        <v>5973452</v>
      </c>
      <c r="D37" s="20"/>
      <c r="E37" s="21">
        <v>5994012</v>
      </c>
      <c r="F37" s="22">
        <v>4983880</v>
      </c>
      <c r="G37" s="22">
        <v>558</v>
      </c>
      <c r="H37" s="22">
        <v>348898</v>
      </c>
      <c r="I37" s="22">
        <v>251285</v>
      </c>
      <c r="J37" s="22">
        <v>600741</v>
      </c>
      <c r="K37" s="22">
        <v>168227</v>
      </c>
      <c r="L37" s="22">
        <v>222481</v>
      </c>
      <c r="M37" s="22">
        <v>193998</v>
      </c>
      <c r="N37" s="22">
        <v>584706</v>
      </c>
      <c r="O37" s="22">
        <v>287449</v>
      </c>
      <c r="P37" s="22">
        <v>79043</v>
      </c>
      <c r="Q37" s="22">
        <v>105788</v>
      </c>
      <c r="R37" s="22">
        <v>472280</v>
      </c>
      <c r="S37" s="22"/>
      <c r="T37" s="22"/>
      <c r="U37" s="22"/>
      <c r="V37" s="22"/>
      <c r="W37" s="22">
        <v>1657727</v>
      </c>
      <c r="X37" s="22">
        <v>2792749</v>
      </c>
      <c r="Y37" s="22">
        <v>-1135022</v>
      </c>
      <c r="Z37" s="23">
        <v>-40.641747611403673</v>
      </c>
      <c r="AA37" s="20">
        <v>4983880</v>
      </c>
    </row>
    <row r="38" spans="1:27" ht="13.5" x14ac:dyDescent="0.25">
      <c r="A38" s="19" t="s">
        <v>64</v>
      </c>
      <c r="B38" s="15" t="s">
        <v>32</v>
      </c>
      <c r="C38" s="20">
        <v>15866833</v>
      </c>
      <c r="D38" s="20"/>
      <c r="E38" s="21">
        <v>20632483</v>
      </c>
      <c r="F38" s="22">
        <v>14309487</v>
      </c>
      <c r="G38" s="22">
        <v>195599</v>
      </c>
      <c r="H38" s="22">
        <v>3064390</v>
      </c>
      <c r="I38" s="22">
        <v>1629995</v>
      </c>
      <c r="J38" s="22">
        <v>4889984</v>
      </c>
      <c r="K38" s="22">
        <v>1629995</v>
      </c>
      <c r="L38" s="22">
        <v>1629995</v>
      </c>
      <c r="M38" s="22">
        <v>1629995</v>
      </c>
      <c r="N38" s="22">
        <v>4889985</v>
      </c>
      <c r="O38" s="22">
        <v>1629995</v>
      </c>
      <c r="P38" s="22">
        <v>1629995</v>
      </c>
      <c r="Q38" s="22">
        <v>1269528</v>
      </c>
      <c r="R38" s="22">
        <v>4529518</v>
      </c>
      <c r="S38" s="22"/>
      <c r="T38" s="22"/>
      <c r="U38" s="22"/>
      <c r="V38" s="22"/>
      <c r="W38" s="22">
        <v>14309487</v>
      </c>
      <c r="X38" s="22">
        <v>14309487</v>
      </c>
      <c r="Y38" s="22"/>
      <c r="Z38" s="23"/>
      <c r="AA38" s="20">
        <v>14309487</v>
      </c>
    </row>
    <row r="39" spans="1:27" ht="13.5" x14ac:dyDescent="0.25">
      <c r="A39" s="19" t="s">
        <v>65</v>
      </c>
      <c r="B39" s="15" t="s">
        <v>32</v>
      </c>
      <c r="C39" s="20">
        <v>10981733</v>
      </c>
      <c r="D39" s="20"/>
      <c r="E39" s="21">
        <v>8489356</v>
      </c>
      <c r="F39" s="22">
        <v>10706658</v>
      </c>
      <c r="G39" s="22">
        <v>707448</v>
      </c>
      <c r="H39" s="22">
        <v>707448</v>
      </c>
      <c r="I39" s="22">
        <v>707448</v>
      </c>
      <c r="J39" s="22">
        <v>2122344</v>
      </c>
      <c r="K39" s="22">
        <v>707448</v>
      </c>
      <c r="L39" s="22"/>
      <c r="M39" s="22">
        <v>1414896</v>
      </c>
      <c r="N39" s="22">
        <v>2122344</v>
      </c>
      <c r="O39" s="22">
        <v>707448</v>
      </c>
      <c r="P39" s="22">
        <v>707448</v>
      </c>
      <c r="Q39" s="22">
        <v>707448</v>
      </c>
      <c r="R39" s="22">
        <v>2122344</v>
      </c>
      <c r="S39" s="22"/>
      <c r="T39" s="22"/>
      <c r="U39" s="22"/>
      <c r="V39" s="22"/>
      <c r="W39" s="22">
        <v>6367032</v>
      </c>
      <c r="X39" s="22">
        <v>6367032</v>
      </c>
      <c r="Y39" s="22"/>
      <c r="Z39" s="23"/>
      <c r="AA39" s="20">
        <v>10706658</v>
      </c>
    </row>
    <row r="40" spans="1:27" ht="13.5" x14ac:dyDescent="0.25">
      <c r="A40" s="19" t="s">
        <v>40</v>
      </c>
      <c r="B40" s="15" t="s">
        <v>32</v>
      </c>
      <c r="C40" s="20">
        <v>5512106</v>
      </c>
      <c r="D40" s="20"/>
      <c r="E40" s="21">
        <v>5167075</v>
      </c>
      <c r="F40" s="22">
        <v>5172262</v>
      </c>
      <c r="G40" s="22">
        <v>85799</v>
      </c>
      <c r="H40" s="22">
        <v>164606</v>
      </c>
      <c r="I40" s="22">
        <v>140090</v>
      </c>
      <c r="J40" s="22">
        <v>390495</v>
      </c>
      <c r="K40" s="22"/>
      <c r="L40" s="22">
        <v>865</v>
      </c>
      <c r="M40" s="22">
        <v>3113450</v>
      </c>
      <c r="N40" s="22">
        <v>3114315</v>
      </c>
      <c r="O40" s="22">
        <v>128403</v>
      </c>
      <c r="P40" s="22">
        <v>162523</v>
      </c>
      <c r="Q40" s="22">
        <v>129416</v>
      </c>
      <c r="R40" s="22">
        <v>420342</v>
      </c>
      <c r="S40" s="22"/>
      <c r="T40" s="22"/>
      <c r="U40" s="22"/>
      <c r="V40" s="22"/>
      <c r="W40" s="22">
        <v>3925152</v>
      </c>
      <c r="X40" s="22">
        <v>3833196</v>
      </c>
      <c r="Y40" s="22">
        <v>91956</v>
      </c>
      <c r="Z40" s="23">
        <v>2.3989381184786795</v>
      </c>
      <c r="AA40" s="20">
        <v>5172262</v>
      </c>
    </row>
    <row r="41" spans="1:27" ht="13.5" x14ac:dyDescent="0.25">
      <c r="A41" s="19" t="s">
        <v>66</v>
      </c>
      <c r="B41" s="15" t="s">
        <v>32</v>
      </c>
      <c r="C41" s="20">
        <v>22499012</v>
      </c>
      <c r="D41" s="20"/>
      <c r="E41" s="21">
        <v>31032219</v>
      </c>
      <c r="F41" s="22">
        <v>25188138</v>
      </c>
      <c r="G41" s="22"/>
      <c r="H41" s="22">
        <v>821338</v>
      </c>
      <c r="I41" s="22">
        <v>1344936</v>
      </c>
      <c r="J41" s="22">
        <v>2166274</v>
      </c>
      <c r="K41" s="22">
        <v>3808528</v>
      </c>
      <c r="L41" s="22">
        <v>3169510</v>
      </c>
      <c r="M41" s="22">
        <v>2148786</v>
      </c>
      <c r="N41" s="22">
        <v>9126824</v>
      </c>
      <c r="O41" s="22">
        <v>4643720</v>
      </c>
      <c r="P41" s="22">
        <v>1125104</v>
      </c>
      <c r="Q41" s="22">
        <v>730859</v>
      </c>
      <c r="R41" s="22">
        <v>6499683</v>
      </c>
      <c r="S41" s="22"/>
      <c r="T41" s="22"/>
      <c r="U41" s="22"/>
      <c r="V41" s="22"/>
      <c r="W41" s="22">
        <v>17792781</v>
      </c>
      <c r="X41" s="22">
        <v>17568685</v>
      </c>
      <c r="Y41" s="22">
        <v>224096</v>
      </c>
      <c r="Z41" s="23">
        <v>1.2755422503164011</v>
      </c>
      <c r="AA41" s="20">
        <v>25188138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1090070</v>
      </c>
      <c r="F43" s="22">
        <v>1090070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817551</v>
      </c>
      <c r="Y43" s="22">
        <v>-817551</v>
      </c>
      <c r="Z43" s="23">
        <v>-100</v>
      </c>
      <c r="AA43" s="20">
        <v>1090070</v>
      </c>
    </row>
    <row r="44" spans="1:27" ht="13.5" x14ac:dyDescent="0.25">
      <c r="A44" s="19" t="s">
        <v>69</v>
      </c>
      <c r="B44" s="15" t="s">
        <v>32</v>
      </c>
      <c r="C44" s="20">
        <v>6664387</v>
      </c>
      <c r="D44" s="20"/>
      <c r="E44" s="21">
        <v>10000046</v>
      </c>
      <c r="F44" s="22">
        <v>7194673</v>
      </c>
      <c r="G44" s="22">
        <v>17412</v>
      </c>
      <c r="H44" s="22">
        <v>750884</v>
      </c>
      <c r="I44" s="22">
        <v>151305</v>
      </c>
      <c r="J44" s="22">
        <v>919601</v>
      </c>
      <c r="K44" s="22">
        <v>474351</v>
      </c>
      <c r="L44" s="22">
        <v>609188</v>
      </c>
      <c r="M44" s="22">
        <v>1589848</v>
      </c>
      <c r="N44" s="22">
        <v>2673387</v>
      </c>
      <c r="O44" s="22">
        <v>312493</v>
      </c>
      <c r="P44" s="22">
        <v>1095475</v>
      </c>
      <c r="Q44" s="22">
        <v>834559</v>
      </c>
      <c r="R44" s="22">
        <v>2242527</v>
      </c>
      <c r="S44" s="22"/>
      <c r="T44" s="22"/>
      <c r="U44" s="22"/>
      <c r="V44" s="22"/>
      <c r="W44" s="22">
        <v>5835515</v>
      </c>
      <c r="X44" s="22">
        <v>5351193</v>
      </c>
      <c r="Y44" s="22">
        <v>484322</v>
      </c>
      <c r="Z44" s="23">
        <v>9.0507294354735475</v>
      </c>
      <c r="AA44" s="20">
        <v>7194673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290650090</v>
      </c>
      <c r="D47" s="29">
        <f t="shared" ref="D47:Y47" si="1">SUM(D34:D46)</f>
        <v>0</v>
      </c>
      <c r="E47" s="30">
        <f t="shared" si="1"/>
        <v>389691951</v>
      </c>
      <c r="F47" s="31">
        <f t="shared" si="1"/>
        <v>365245015</v>
      </c>
      <c r="G47" s="31">
        <f t="shared" si="1"/>
        <v>2480781</v>
      </c>
      <c r="H47" s="31">
        <f t="shared" si="1"/>
        <v>42121264</v>
      </c>
      <c r="I47" s="31">
        <f t="shared" si="1"/>
        <v>39703066</v>
      </c>
      <c r="J47" s="31">
        <f t="shared" si="1"/>
        <v>84305111</v>
      </c>
      <c r="K47" s="31">
        <f t="shared" si="1"/>
        <v>27913699</v>
      </c>
      <c r="L47" s="31">
        <f t="shared" si="1"/>
        <v>28045268</v>
      </c>
      <c r="M47" s="31">
        <f t="shared" si="1"/>
        <v>30166110</v>
      </c>
      <c r="N47" s="31">
        <f t="shared" si="1"/>
        <v>86125077</v>
      </c>
      <c r="O47" s="31">
        <f t="shared" si="1"/>
        <v>29946393</v>
      </c>
      <c r="P47" s="31">
        <f t="shared" si="1"/>
        <v>26415902</v>
      </c>
      <c r="Q47" s="31">
        <f t="shared" si="1"/>
        <v>23248522</v>
      </c>
      <c r="R47" s="31">
        <f t="shared" si="1"/>
        <v>79610817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250041005</v>
      </c>
      <c r="X47" s="31">
        <f t="shared" si="1"/>
        <v>253790214</v>
      </c>
      <c r="Y47" s="31">
        <f t="shared" si="1"/>
        <v>-3749209</v>
      </c>
      <c r="Z47" s="32">
        <f>+IF(X47&lt;&gt;0,+(Y47/X47)*100,0)</f>
        <v>-1.4772866695324982</v>
      </c>
      <c r="AA47" s="29">
        <f>SUM(AA34:AA46)</f>
        <v>365245015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48241592</v>
      </c>
      <c r="D48" s="39">
        <f t="shared" si="2"/>
        <v>0</v>
      </c>
      <c r="E48" s="40">
        <f t="shared" si="2"/>
        <v>36145356</v>
      </c>
      <c r="F48" s="41">
        <f t="shared" si="2"/>
        <v>37591835</v>
      </c>
      <c r="G48" s="41">
        <f t="shared" si="2"/>
        <v>47393804</v>
      </c>
      <c r="H48" s="41">
        <f t="shared" si="2"/>
        <v>-7871465</v>
      </c>
      <c r="I48" s="41">
        <f t="shared" si="2"/>
        <v>-11914487</v>
      </c>
      <c r="J48" s="41">
        <f t="shared" si="2"/>
        <v>27607852</v>
      </c>
      <c r="K48" s="41">
        <f t="shared" si="2"/>
        <v>812425</v>
      </c>
      <c r="L48" s="41">
        <f t="shared" si="2"/>
        <v>-1445038</v>
      </c>
      <c r="M48" s="41">
        <f t="shared" si="2"/>
        <v>7388670</v>
      </c>
      <c r="N48" s="41">
        <f t="shared" si="2"/>
        <v>6756057</v>
      </c>
      <c r="O48" s="41">
        <f t="shared" si="2"/>
        <v>2975960</v>
      </c>
      <c r="P48" s="41">
        <f t="shared" si="2"/>
        <v>1970975</v>
      </c>
      <c r="Q48" s="41">
        <f t="shared" si="2"/>
        <v>14378727</v>
      </c>
      <c r="R48" s="41">
        <f t="shared" si="2"/>
        <v>19325662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53689571</v>
      </c>
      <c r="X48" s="41">
        <f t="shared" si="2"/>
        <v>55925434</v>
      </c>
      <c r="Y48" s="41">
        <f t="shared" si="2"/>
        <v>-2235863</v>
      </c>
      <c r="Z48" s="42">
        <f>+IF(X48&lt;&gt;0,+(Y48/X48)*100,0)</f>
        <v>-3.9979358944268544</v>
      </c>
      <c r="AA48" s="39">
        <f>+AA32-AA47</f>
        <v>37591835</v>
      </c>
    </row>
    <row r="49" spans="1:27" ht="25.5" x14ac:dyDescent="0.25">
      <c r="A49" s="43" t="s">
        <v>74</v>
      </c>
      <c r="B49" s="15" t="s">
        <v>32</v>
      </c>
      <c r="C49" s="20">
        <v>8711655</v>
      </c>
      <c r="D49" s="20"/>
      <c r="E49" s="21">
        <v>38047000</v>
      </c>
      <c r="F49" s="22">
        <v>34782652</v>
      </c>
      <c r="G49" s="22"/>
      <c r="H49" s="22">
        <v>408711</v>
      </c>
      <c r="I49" s="22">
        <v>586323</v>
      </c>
      <c r="J49" s="22">
        <v>995034</v>
      </c>
      <c r="K49" s="22">
        <v>146669</v>
      </c>
      <c r="L49" s="22"/>
      <c r="M49" s="22">
        <v>1001905</v>
      </c>
      <c r="N49" s="22">
        <v>1148574</v>
      </c>
      <c r="O49" s="22">
        <v>3098354</v>
      </c>
      <c r="P49" s="22">
        <v>4219988</v>
      </c>
      <c r="Q49" s="22">
        <v>6768563</v>
      </c>
      <c r="R49" s="22">
        <v>14086905</v>
      </c>
      <c r="S49" s="22"/>
      <c r="T49" s="22"/>
      <c r="U49" s="22"/>
      <c r="V49" s="22"/>
      <c r="W49" s="22">
        <v>16230513</v>
      </c>
      <c r="X49" s="22">
        <v>17058238</v>
      </c>
      <c r="Y49" s="22">
        <v>-827725</v>
      </c>
      <c r="Z49" s="23">
        <v>-4.8523475871306285</v>
      </c>
      <c r="AA49" s="20">
        <v>34782652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56953247</v>
      </c>
      <c r="D51" s="48">
        <f t="shared" si="3"/>
        <v>0</v>
      </c>
      <c r="E51" s="49">
        <f t="shared" si="3"/>
        <v>74192356</v>
      </c>
      <c r="F51" s="50">
        <f t="shared" si="3"/>
        <v>72374487</v>
      </c>
      <c r="G51" s="50">
        <f t="shared" si="3"/>
        <v>47393804</v>
      </c>
      <c r="H51" s="50">
        <f t="shared" si="3"/>
        <v>-7462754</v>
      </c>
      <c r="I51" s="50">
        <f t="shared" si="3"/>
        <v>-11328164</v>
      </c>
      <c r="J51" s="50">
        <f t="shared" si="3"/>
        <v>28602886</v>
      </c>
      <c r="K51" s="50">
        <f t="shared" si="3"/>
        <v>959094</v>
      </c>
      <c r="L51" s="50">
        <f t="shared" si="3"/>
        <v>-1445038</v>
      </c>
      <c r="M51" s="50">
        <f t="shared" si="3"/>
        <v>8390575</v>
      </c>
      <c r="N51" s="50">
        <f t="shared" si="3"/>
        <v>7904631</v>
      </c>
      <c r="O51" s="50">
        <f t="shared" si="3"/>
        <v>6074314</v>
      </c>
      <c r="P51" s="50">
        <f t="shared" si="3"/>
        <v>6190963</v>
      </c>
      <c r="Q51" s="50">
        <f t="shared" si="3"/>
        <v>21147290</v>
      </c>
      <c r="R51" s="50">
        <f t="shared" si="3"/>
        <v>33412567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69920084</v>
      </c>
      <c r="X51" s="50">
        <f t="shared" si="3"/>
        <v>72983672</v>
      </c>
      <c r="Y51" s="50">
        <f t="shared" si="3"/>
        <v>-3063588</v>
      </c>
      <c r="Z51" s="51">
        <f>+IF(X51&lt;&gt;0,+(Y51/X51)*100,0)</f>
        <v>-4.1976347805574923</v>
      </c>
      <c r="AA51" s="48">
        <f>SUM(AA48:AA50)</f>
        <v>72374487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56953247</v>
      </c>
      <c r="D53" s="54">
        <f>+D51-D52</f>
        <v>0</v>
      </c>
      <c r="E53" s="55">
        <f t="shared" si="4"/>
        <v>74192356</v>
      </c>
      <c r="F53" s="56">
        <f t="shared" si="4"/>
        <v>72374487</v>
      </c>
      <c r="G53" s="56">
        <f t="shared" si="4"/>
        <v>47393804</v>
      </c>
      <c r="H53" s="56">
        <f t="shared" si="4"/>
        <v>-7462754</v>
      </c>
      <c r="I53" s="56">
        <f t="shared" si="4"/>
        <v>-11328164</v>
      </c>
      <c r="J53" s="56">
        <f t="shared" si="4"/>
        <v>28602886</v>
      </c>
      <c r="K53" s="56">
        <f t="shared" si="4"/>
        <v>959094</v>
      </c>
      <c r="L53" s="56">
        <f t="shared" si="4"/>
        <v>-1445038</v>
      </c>
      <c r="M53" s="56">
        <f t="shared" si="4"/>
        <v>8390575</v>
      </c>
      <c r="N53" s="56">
        <f t="shared" si="4"/>
        <v>7904631</v>
      </c>
      <c r="O53" s="56">
        <f t="shared" si="4"/>
        <v>6074314</v>
      </c>
      <c r="P53" s="56">
        <f t="shared" si="4"/>
        <v>6190963</v>
      </c>
      <c r="Q53" s="56">
        <f t="shared" si="4"/>
        <v>21147290</v>
      </c>
      <c r="R53" s="56">
        <f t="shared" si="4"/>
        <v>33412567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69920084</v>
      </c>
      <c r="X53" s="56">
        <f t="shared" si="4"/>
        <v>72983672</v>
      </c>
      <c r="Y53" s="56">
        <f t="shared" si="4"/>
        <v>-3063588</v>
      </c>
      <c r="Z53" s="57">
        <f>+IF(X53&lt;&gt;0,+(Y53/X53)*100,0)</f>
        <v>-4.1976347805574923</v>
      </c>
      <c r="AA53" s="54">
        <f>+AA51-AA52</f>
        <v>72374487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56953247</v>
      </c>
      <c r="D56" s="48">
        <f>SUM(D53:D55)</f>
        <v>0</v>
      </c>
      <c r="E56" s="49">
        <f t="shared" si="5"/>
        <v>74192356</v>
      </c>
      <c r="F56" s="50">
        <f t="shared" si="5"/>
        <v>72374487</v>
      </c>
      <c r="G56" s="50">
        <f t="shared" si="5"/>
        <v>47393804</v>
      </c>
      <c r="H56" s="50">
        <f t="shared" si="5"/>
        <v>-7462754</v>
      </c>
      <c r="I56" s="50">
        <f t="shared" si="5"/>
        <v>-11328164</v>
      </c>
      <c r="J56" s="50">
        <f t="shared" si="5"/>
        <v>28602886</v>
      </c>
      <c r="K56" s="50">
        <f t="shared" si="5"/>
        <v>959094</v>
      </c>
      <c r="L56" s="50">
        <f t="shared" si="5"/>
        <v>-1445038</v>
      </c>
      <c r="M56" s="50">
        <f t="shared" si="5"/>
        <v>8390575</v>
      </c>
      <c r="N56" s="50">
        <f t="shared" si="5"/>
        <v>7904631</v>
      </c>
      <c r="O56" s="50">
        <f t="shared" si="5"/>
        <v>6074314</v>
      </c>
      <c r="P56" s="50">
        <f t="shared" si="5"/>
        <v>6190963</v>
      </c>
      <c r="Q56" s="50">
        <f t="shared" si="5"/>
        <v>21147290</v>
      </c>
      <c r="R56" s="50">
        <f t="shared" si="5"/>
        <v>33412567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69920084</v>
      </c>
      <c r="X56" s="50">
        <f t="shared" si="5"/>
        <v>72983672</v>
      </c>
      <c r="Y56" s="50">
        <f t="shared" si="5"/>
        <v>-3063588</v>
      </c>
      <c r="Z56" s="51">
        <f>+IF(X56&lt;&gt;0,+(Y56/X56)*100,0)</f>
        <v>-4.1976347805574923</v>
      </c>
      <c r="AA56" s="48">
        <f>SUM(AA53:AA55)</f>
        <v>72374487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56953247</v>
      </c>
      <c r="D59" s="65">
        <f>SUM(D56:D58)</f>
        <v>0</v>
      </c>
      <c r="E59" s="66">
        <f t="shared" si="6"/>
        <v>74192356</v>
      </c>
      <c r="F59" s="67">
        <f t="shared" si="6"/>
        <v>72374487</v>
      </c>
      <c r="G59" s="67">
        <f t="shared" si="6"/>
        <v>47393804</v>
      </c>
      <c r="H59" s="67">
        <f t="shared" si="6"/>
        <v>-7462754</v>
      </c>
      <c r="I59" s="67">
        <f t="shared" si="6"/>
        <v>-11328164</v>
      </c>
      <c r="J59" s="67">
        <f t="shared" si="6"/>
        <v>28602886</v>
      </c>
      <c r="K59" s="67">
        <f t="shared" si="6"/>
        <v>959094</v>
      </c>
      <c r="L59" s="67">
        <f t="shared" si="6"/>
        <v>-1445038</v>
      </c>
      <c r="M59" s="67">
        <f t="shared" si="6"/>
        <v>8390575</v>
      </c>
      <c r="N59" s="67">
        <f t="shared" si="6"/>
        <v>7904631</v>
      </c>
      <c r="O59" s="67">
        <f t="shared" si="6"/>
        <v>6074314</v>
      </c>
      <c r="P59" s="67">
        <f t="shared" si="6"/>
        <v>6190963</v>
      </c>
      <c r="Q59" s="67">
        <f t="shared" si="6"/>
        <v>21147290</v>
      </c>
      <c r="R59" s="67">
        <f t="shared" si="6"/>
        <v>33412567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69920084</v>
      </c>
      <c r="X59" s="67">
        <f t="shared" si="6"/>
        <v>72983672</v>
      </c>
      <c r="Y59" s="67">
        <f t="shared" si="6"/>
        <v>-3063588</v>
      </c>
      <c r="Z59" s="68">
        <f>+IF(X59&lt;&gt;0,+(Y59/X59)*100,0)</f>
        <v>-4.1976347805574923</v>
      </c>
      <c r="AA59" s="65">
        <f>SUM(AA56:AA58)</f>
        <v>72374487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14678311</v>
      </c>
      <c r="D6" s="20"/>
      <c r="E6" s="21">
        <v>19524642</v>
      </c>
      <c r="F6" s="22">
        <v>18350088</v>
      </c>
      <c r="G6" s="22">
        <v>1588953</v>
      </c>
      <c r="H6" s="22">
        <v>1613828</v>
      </c>
      <c r="I6" s="22">
        <v>1606842</v>
      </c>
      <c r="J6" s="22">
        <v>4809623</v>
      </c>
      <c r="K6" s="22">
        <v>1396240</v>
      </c>
      <c r="L6" s="22">
        <v>1530619</v>
      </c>
      <c r="M6" s="22">
        <v>1534894</v>
      </c>
      <c r="N6" s="22">
        <v>4461753</v>
      </c>
      <c r="O6" s="22">
        <v>1675248</v>
      </c>
      <c r="P6" s="22">
        <v>1072531</v>
      </c>
      <c r="Q6" s="22">
        <v>1243331</v>
      </c>
      <c r="R6" s="22">
        <v>3991110</v>
      </c>
      <c r="S6" s="22"/>
      <c r="T6" s="22"/>
      <c r="U6" s="22"/>
      <c r="V6" s="22"/>
      <c r="W6" s="22">
        <v>13262486</v>
      </c>
      <c r="X6" s="22">
        <v>13762566</v>
      </c>
      <c r="Y6" s="22">
        <v>-500080</v>
      </c>
      <c r="Z6" s="23">
        <v>-3.6336247179486731</v>
      </c>
      <c r="AA6" s="20">
        <v>18350088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567414</v>
      </c>
      <c r="D25" s="20"/>
      <c r="E25" s="21">
        <v>1098185</v>
      </c>
      <c r="F25" s="22">
        <v>1098180</v>
      </c>
      <c r="G25" s="22"/>
      <c r="H25" s="22"/>
      <c r="I25" s="22"/>
      <c r="J25" s="22"/>
      <c r="K25" s="22"/>
      <c r="L25" s="22"/>
      <c r="M25" s="22"/>
      <c r="N25" s="22"/>
      <c r="O25" s="22"/>
      <c r="P25" s="22">
        <v>304391</v>
      </c>
      <c r="Q25" s="22"/>
      <c r="R25" s="22">
        <v>304391</v>
      </c>
      <c r="S25" s="22"/>
      <c r="T25" s="22"/>
      <c r="U25" s="22"/>
      <c r="V25" s="22"/>
      <c r="W25" s="22">
        <v>304391</v>
      </c>
      <c r="X25" s="22">
        <v>823635</v>
      </c>
      <c r="Y25" s="22">
        <v>-519244</v>
      </c>
      <c r="Z25" s="23">
        <v>-63.042974132959387</v>
      </c>
      <c r="AA25" s="20">
        <v>1098180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15245725</v>
      </c>
      <c r="D32" s="29">
        <f t="shared" ref="D32:Y32" si="0">SUM(D6:D31)</f>
        <v>0</v>
      </c>
      <c r="E32" s="30">
        <f t="shared" si="0"/>
        <v>20622827</v>
      </c>
      <c r="F32" s="31">
        <f t="shared" si="0"/>
        <v>19448268</v>
      </c>
      <c r="G32" s="31">
        <f t="shared" si="0"/>
        <v>1588953</v>
      </c>
      <c r="H32" s="31">
        <f t="shared" si="0"/>
        <v>1613828</v>
      </c>
      <c r="I32" s="31">
        <f t="shared" si="0"/>
        <v>1606842</v>
      </c>
      <c r="J32" s="31">
        <f t="shared" si="0"/>
        <v>4809623</v>
      </c>
      <c r="K32" s="31">
        <f t="shared" si="0"/>
        <v>1396240</v>
      </c>
      <c r="L32" s="31">
        <f t="shared" si="0"/>
        <v>1530619</v>
      </c>
      <c r="M32" s="31">
        <f t="shared" si="0"/>
        <v>1534894</v>
      </c>
      <c r="N32" s="31">
        <f t="shared" si="0"/>
        <v>4461753</v>
      </c>
      <c r="O32" s="31">
        <f t="shared" si="0"/>
        <v>1675248</v>
      </c>
      <c r="P32" s="31">
        <f t="shared" si="0"/>
        <v>1376922</v>
      </c>
      <c r="Q32" s="31">
        <f t="shared" si="0"/>
        <v>1243331</v>
      </c>
      <c r="R32" s="31">
        <f t="shared" si="0"/>
        <v>4295501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13566877</v>
      </c>
      <c r="X32" s="31">
        <f t="shared" si="0"/>
        <v>14586201</v>
      </c>
      <c r="Y32" s="31">
        <f t="shared" si="0"/>
        <v>-1019324</v>
      </c>
      <c r="Z32" s="32">
        <f>+IF(X32&lt;&gt;0,+(Y32/X32)*100,0)</f>
        <v>-6.9882761110997986</v>
      </c>
      <c r="AA32" s="29">
        <f>SUM(AA6:AA31)</f>
        <v>19448268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235343</v>
      </c>
      <c r="D34" s="20"/>
      <c r="E34" s="21">
        <v>470304</v>
      </c>
      <c r="F34" s="22">
        <v>470304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352728</v>
      </c>
      <c r="Y34" s="22">
        <v>-352728</v>
      </c>
      <c r="Z34" s="23">
        <v>-100</v>
      </c>
      <c r="AA34" s="20">
        <v>470304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10737433</v>
      </c>
      <c r="D36" s="20"/>
      <c r="E36" s="21">
        <v>13604040</v>
      </c>
      <c r="F36" s="22">
        <v>12711168</v>
      </c>
      <c r="G36" s="22">
        <v>1360885</v>
      </c>
      <c r="H36" s="22">
        <v>1427166</v>
      </c>
      <c r="I36" s="22">
        <v>1219988</v>
      </c>
      <c r="J36" s="22">
        <v>4008039</v>
      </c>
      <c r="K36" s="22">
        <v>810027</v>
      </c>
      <c r="L36" s="22">
        <v>909296</v>
      </c>
      <c r="M36" s="22">
        <v>818231</v>
      </c>
      <c r="N36" s="22">
        <v>2537554</v>
      </c>
      <c r="O36" s="22">
        <v>869257</v>
      </c>
      <c r="P36" s="22">
        <v>616755</v>
      </c>
      <c r="Q36" s="22">
        <v>829611</v>
      </c>
      <c r="R36" s="22">
        <v>2315623</v>
      </c>
      <c r="S36" s="22"/>
      <c r="T36" s="22"/>
      <c r="U36" s="22"/>
      <c r="V36" s="22"/>
      <c r="W36" s="22">
        <v>8861216</v>
      </c>
      <c r="X36" s="22">
        <v>9533376</v>
      </c>
      <c r="Y36" s="22">
        <v>-672160</v>
      </c>
      <c r="Z36" s="23">
        <v>-7.050597815506281</v>
      </c>
      <c r="AA36" s="20">
        <v>12711168</v>
      </c>
    </row>
    <row r="37" spans="1:27" ht="13.5" x14ac:dyDescent="0.25">
      <c r="A37" s="19" t="s">
        <v>63</v>
      </c>
      <c r="B37" s="15" t="s">
        <v>32</v>
      </c>
      <c r="C37" s="20">
        <v>275784</v>
      </c>
      <c r="D37" s="20"/>
      <c r="E37" s="21">
        <v>391716</v>
      </c>
      <c r="F37" s="22">
        <v>43212</v>
      </c>
      <c r="G37" s="22">
        <v>217</v>
      </c>
      <c r="H37" s="22">
        <v>8068</v>
      </c>
      <c r="I37" s="22">
        <v>3559</v>
      </c>
      <c r="J37" s="22">
        <v>11844</v>
      </c>
      <c r="K37" s="22">
        <v>1252</v>
      </c>
      <c r="L37" s="22">
        <v>2645</v>
      </c>
      <c r="M37" s="22">
        <v>2076</v>
      </c>
      <c r="N37" s="22">
        <v>5973</v>
      </c>
      <c r="O37" s="22">
        <v>7387</v>
      </c>
      <c r="P37" s="22">
        <v>2188</v>
      </c>
      <c r="Q37" s="22">
        <v>1247</v>
      </c>
      <c r="R37" s="22">
        <v>10822</v>
      </c>
      <c r="S37" s="22"/>
      <c r="T37" s="22"/>
      <c r="U37" s="22"/>
      <c r="V37" s="22"/>
      <c r="W37" s="22">
        <v>28639</v>
      </c>
      <c r="X37" s="22">
        <v>32409</v>
      </c>
      <c r="Y37" s="22">
        <v>-3770</v>
      </c>
      <c r="Z37" s="23">
        <v>-11.632571199358203</v>
      </c>
      <c r="AA37" s="20">
        <v>43212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173796</v>
      </c>
      <c r="F38" s="22">
        <v>1818324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1363743</v>
      </c>
      <c r="Y38" s="22">
        <v>-1363743</v>
      </c>
      <c r="Z38" s="23">
        <v>-100</v>
      </c>
      <c r="AA38" s="20">
        <v>1818324</v>
      </c>
    </row>
    <row r="39" spans="1:27" ht="13.5" x14ac:dyDescent="0.25">
      <c r="A39" s="19" t="s">
        <v>65</v>
      </c>
      <c r="B39" s="15" t="s">
        <v>32</v>
      </c>
      <c r="C39" s="20">
        <v>323124</v>
      </c>
      <c r="D39" s="20"/>
      <c r="E39" s="21">
        <v>340248</v>
      </c>
      <c r="F39" s="22">
        <v>340248</v>
      </c>
      <c r="G39" s="22">
        <v>26927</v>
      </c>
      <c r="H39" s="22">
        <v>29781</v>
      </c>
      <c r="I39" s="22">
        <v>28354</v>
      </c>
      <c r="J39" s="22">
        <v>85062</v>
      </c>
      <c r="K39" s="22">
        <v>28354</v>
      </c>
      <c r="L39" s="22">
        <v>28354</v>
      </c>
      <c r="M39" s="22">
        <v>28354</v>
      </c>
      <c r="N39" s="22">
        <v>85062</v>
      </c>
      <c r="O39" s="22">
        <v>28354</v>
      </c>
      <c r="P39" s="22">
        <v>28354</v>
      </c>
      <c r="Q39" s="22">
        <v>28354</v>
      </c>
      <c r="R39" s="22">
        <v>85062</v>
      </c>
      <c r="S39" s="22"/>
      <c r="T39" s="22"/>
      <c r="U39" s="22"/>
      <c r="V39" s="22"/>
      <c r="W39" s="22">
        <v>255186</v>
      </c>
      <c r="X39" s="22">
        <v>255186</v>
      </c>
      <c r="Y39" s="22"/>
      <c r="Z39" s="23"/>
      <c r="AA39" s="20">
        <v>340248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635645</v>
      </c>
      <c r="D41" s="20"/>
      <c r="E41" s="21">
        <v>485652</v>
      </c>
      <c r="F41" s="22">
        <v>418032</v>
      </c>
      <c r="G41" s="22"/>
      <c r="H41" s="22">
        <v>41341</v>
      </c>
      <c r="I41" s="22">
        <v>26923</v>
      </c>
      <c r="J41" s="22">
        <v>68264</v>
      </c>
      <c r="K41" s="22">
        <v>35569</v>
      </c>
      <c r="L41" s="22">
        <v>28932</v>
      </c>
      <c r="M41" s="22">
        <v>37356</v>
      </c>
      <c r="N41" s="22">
        <v>101857</v>
      </c>
      <c r="O41" s="22">
        <v>357</v>
      </c>
      <c r="P41" s="22">
        <v>49614</v>
      </c>
      <c r="Q41" s="22">
        <v>25478</v>
      </c>
      <c r="R41" s="22">
        <v>75449</v>
      </c>
      <c r="S41" s="22"/>
      <c r="T41" s="22"/>
      <c r="U41" s="22"/>
      <c r="V41" s="22"/>
      <c r="W41" s="22">
        <v>245570</v>
      </c>
      <c r="X41" s="22">
        <v>313524</v>
      </c>
      <c r="Y41" s="22">
        <v>-67954</v>
      </c>
      <c r="Z41" s="23">
        <v>-21.674257792066957</v>
      </c>
      <c r="AA41" s="20">
        <v>418032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139942</v>
      </c>
      <c r="D44" s="20"/>
      <c r="E44" s="21">
        <v>145452</v>
      </c>
      <c r="F44" s="22">
        <v>130488</v>
      </c>
      <c r="G44" s="22">
        <v>5578</v>
      </c>
      <c r="H44" s="22">
        <v>14976</v>
      </c>
      <c r="I44" s="22">
        <v>14822</v>
      </c>
      <c r="J44" s="22">
        <v>35376</v>
      </c>
      <c r="K44" s="22">
        <v>5001</v>
      </c>
      <c r="L44" s="22">
        <v>13597</v>
      </c>
      <c r="M44" s="22">
        <v>4949</v>
      </c>
      <c r="N44" s="22">
        <v>23547</v>
      </c>
      <c r="O44" s="22">
        <v>14739</v>
      </c>
      <c r="P44" s="22">
        <v>4949</v>
      </c>
      <c r="Q44" s="22">
        <v>24401</v>
      </c>
      <c r="R44" s="22">
        <v>44089</v>
      </c>
      <c r="S44" s="22"/>
      <c r="T44" s="22"/>
      <c r="U44" s="22"/>
      <c r="V44" s="22"/>
      <c r="W44" s="22">
        <v>103012</v>
      </c>
      <c r="X44" s="22">
        <v>97866</v>
      </c>
      <c r="Y44" s="22">
        <v>5146</v>
      </c>
      <c r="Z44" s="23">
        <v>5.2582102057915927</v>
      </c>
      <c r="AA44" s="20">
        <v>130488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12347271</v>
      </c>
      <c r="D47" s="29">
        <f t="shared" ref="D47:Y47" si="1">SUM(D34:D46)</f>
        <v>0</v>
      </c>
      <c r="E47" s="30">
        <f t="shared" si="1"/>
        <v>15611208</v>
      </c>
      <c r="F47" s="31">
        <f t="shared" si="1"/>
        <v>15931776</v>
      </c>
      <c r="G47" s="31">
        <f t="shared" si="1"/>
        <v>1393607</v>
      </c>
      <c r="H47" s="31">
        <f t="shared" si="1"/>
        <v>1521332</v>
      </c>
      <c r="I47" s="31">
        <f t="shared" si="1"/>
        <v>1293646</v>
      </c>
      <c r="J47" s="31">
        <f t="shared" si="1"/>
        <v>4208585</v>
      </c>
      <c r="K47" s="31">
        <f t="shared" si="1"/>
        <v>880203</v>
      </c>
      <c r="L47" s="31">
        <f t="shared" si="1"/>
        <v>982824</v>
      </c>
      <c r="M47" s="31">
        <f t="shared" si="1"/>
        <v>890966</v>
      </c>
      <c r="N47" s="31">
        <f t="shared" si="1"/>
        <v>2753993</v>
      </c>
      <c r="O47" s="31">
        <f t="shared" si="1"/>
        <v>920094</v>
      </c>
      <c r="P47" s="31">
        <f t="shared" si="1"/>
        <v>701860</v>
      </c>
      <c r="Q47" s="31">
        <f t="shared" si="1"/>
        <v>909091</v>
      </c>
      <c r="R47" s="31">
        <f t="shared" si="1"/>
        <v>2531045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9493623</v>
      </c>
      <c r="X47" s="31">
        <f t="shared" si="1"/>
        <v>11948832</v>
      </c>
      <c r="Y47" s="31">
        <f t="shared" si="1"/>
        <v>-2455209</v>
      </c>
      <c r="Z47" s="32">
        <f>+IF(X47&lt;&gt;0,+(Y47/X47)*100,0)</f>
        <v>-20.547690351659476</v>
      </c>
      <c r="AA47" s="29">
        <f>SUM(AA34:AA46)</f>
        <v>15931776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2898454</v>
      </c>
      <c r="D48" s="39">
        <f t="shared" si="2"/>
        <v>0</v>
      </c>
      <c r="E48" s="40">
        <f t="shared" si="2"/>
        <v>5011619</v>
      </c>
      <c r="F48" s="41">
        <f t="shared" si="2"/>
        <v>3516492</v>
      </c>
      <c r="G48" s="41">
        <f t="shared" si="2"/>
        <v>195346</v>
      </c>
      <c r="H48" s="41">
        <f t="shared" si="2"/>
        <v>92496</v>
      </c>
      <c r="I48" s="41">
        <f t="shared" si="2"/>
        <v>313196</v>
      </c>
      <c r="J48" s="41">
        <f t="shared" si="2"/>
        <v>601038</v>
      </c>
      <c r="K48" s="41">
        <f t="shared" si="2"/>
        <v>516037</v>
      </c>
      <c r="L48" s="41">
        <f t="shared" si="2"/>
        <v>547795</v>
      </c>
      <c r="M48" s="41">
        <f t="shared" si="2"/>
        <v>643928</v>
      </c>
      <c r="N48" s="41">
        <f t="shared" si="2"/>
        <v>1707760</v>
      </c>
      <c r="O48" s="41">
        <f t="shared" si="2"/>
        <v>755154</v>
      </c>
      <c r="P48" s="41">
        <f t="shared" si="2"/>
        <v>675062</v>
      </c>
      <c r="Q48" s="41">
        <f t="shared" si="2"/>
        <v>334240</v>
      </c>
      <c r="R48" s="41">
        <f t="shared" si="2"/>
        <v>1764456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4073254</v>
      </c>
      <c r="X48" s="41">
        <f t="shared" si="2"/>
        <v>2637369</v>
      </c>
      <c r="Y48" s="41">
        <f t="shared" si="2"/>
        <v>1435885</v>
      </c>
      <c r="Z48" s="42">
        <f>+IF(X48&lt;&gt;0,+(Y48/X48)*100,0)</f>
        <v>54.443841570898876</v>
      </c>
      <c r="AA48" s="39">
        <f>+AA32-AA47</f>
        <v>3516492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2898454</v>
      </c>
      <c r="D51" s="48">
        <f t="shared" si="3"/>
        <v>0</v>
      </c>
      <c r="E51" s="49">
        <f t="shared" si="3"/>
        <v>5011619</v>
      </c>
      <c r="F51" s="50">
        <f t="shared" si="3"/>
        <v>3516492</v>
      </c>
      <c r="G51" s="50">
        <f t="shared" si="3"/>
        <v>195346</v>
      </c>
      <c r="H51" s="50">
        <f t="shared" si="3"/>
        <v>92496</v>
      </c>
      <c r="I51" s="50">
        <f t="shared" si="3"/>
        <v>313196</v>
      </c>
      <c r="J51" s="50">
        <f t="shared" si="3"/>
        <v>601038</v>
      </c>
      <c r="K51" s="50">
        <f t="shared" si="3"/>
        <v>516037</v>
      </c>
      <c r="L51" s="50">
        <f t="shared" si="3"/>
        <v>547795</v>
      </c>
      <c r="M51" s="50">
        <f t="shared" si="3"/>
        <v>643928</v>
      </c>
      <c r="N51" s="50">
        <f t="shared" si="3"/>
        <v>1707760</v>
      </c>
      <c r="O51" s="50">
        <f t="shared" si="3"/>
        <v>755154</v>
      </c>
      <c r="P51" s="50">
        <f t="shared" si="3"/>
        <v>675062</v>
      </c>
      <c r="Q51" s="50">
        <f t="shared" si="3"/>
        <v>334240</v>
      </c>
      <c r="R51" s="50">
        <f t="shared" si="3"/>
        <v>1764456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4073254</v>
      </c>
      <c r="X51" s="50">
        <f t="shared" si="3"/>
        <v>2637369</v>
      </c>
      <c r="Y51" s="50">
        <f t="shared" si="3"/>
        <v>1435885</v>
      </c>
      <c r="Z51" s="51">
        <f>+IF(X51&lt;&gt;0,+(Y51/X51)*100,0)</f>
        <v>54.443841570898876</v>
      </c>
      <c r="AA51" s="48">
        <f>SUM(AA48:AA50)</f>
        <v>3516492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2898454</v>
      </c>
      <c r="D53" s="54">
        <f>+D51-D52</f>
        <v>0</v>
      </c>
      <c r="E53" s="55">
        <f t="shared" si="4"/>
        <v>5011619</v>
      </c>
      <c r="F53" s="56">
        <f t="shared" si="4"/>
        <v>3516492</v>
      </c>
      <c r="G53" s="56">
        <f t="shared" si="4"/>
        <v>195346</v>
      </c>
      <c r="H53" s="56">
        <f t="shared" si="4"/>
        <v>92496</v>
      </c>
      <c r="I53" s="56">
        <f t="shared" si="4"/>
        <v>313196</v>
      </c>
      <c r="J53" s="56">
        <f t="shared" si="4"/>
        <v>601038</v>
      </c>
      <c r="K53" s="56">
        <f t="shared" si="4"/>
        <v>516037</v>
      </c>
      <c r="L53" s="56">
        <f t="shared" si="4"/>
        <v>547795</v>
      </c>
      <c r="M53" s="56">
        <f t="shared" si="4"/>
        <v>643928</v>
      </c>
      <c r="N53" s="56">
        <f t="shared" si="4"/>
        <v>1707760</v>
      </c>
      <c r="O53" s="56">
        <f t="shared" si="4"/>
        <v>755154</v>
      </c>
      <c r="P53" s="56">
        <f t="shared" si="4"/>
        <v>675062</v>
      </c>
      <c r="Q53" s="56">
        <f t="shared" si="4"/>
        <v>334240</v>
      </c>
      <c r="R53" s="56">
        <f t="shared" si="4"/>
        <v>1764456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4073254</v>
      </c>
      <c r="X53" s="56">
        <f t="shared" si="4"/>
        <v>2637369</v>
      </c>
      <c r="Y53" s="56">
        <f t="shared" si="4"/>
        <v>1435885</v>
      </c>
      <c r="Z53" s="57">
        <f>+IF(X53&lt;&gt;0,+(Y53/X53)*100,0)</f>
        <v>54.443841570898876</v>
      </c>
      <c r="AA53" s="54">
        <f>+AA51-AA52</f>
        <v>3516492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2898454</v>
      </c>
      <c r="D56" s="48">
        <f>SUM(D53:D55)</f>
        <v>0</v>
      </c>
      <c r="E56" s="49">
        <f t="shared" si="5"/>
        <v>5011619</v>
      </c>
      <c r="F56" s="50">
        <f t="shared" si="5"/>
        <v>3516492</v>
      </c>
      <c r="G56" s="50">
        <f t="shared" si="5"/>
        <v>195346</v>
      </c>
      <c r="H56" s="50">
        <f t="shared" si="5"/>
        <v>92496</v>
      </c>
      <c r="I56" s="50">
        <f t="shared" si="5"/>
        <v>313196</v>
      </c>
      <c r="J56" s="50">
        <f t="shared" si="5"/>
        <v>601038</v>
      </c>
      <c r="K56" s="50">
        <f t="shared" si="5"/>
        <v>516037</v>
      </c>
      <c r="L56" s="50">
        <f t="shared" si="5"/>
        <v>547795</v>
      </c>
      <c r="M56" s="50">
        <f t="shared" si="5"/>
        <v>643928</v>
      </c>
      <c r="N56" s="50">
        <f t="shared" si="5"/>
        <v>1707760</v>
      </c>
      <c r="O56" s="50">
        <f t="shared" si="5"/>
        <v>755154</v>
      </c>
      <c r="P56" s="50">
        <f t="shared" si="5"/>
        <v>675062</v>
      </c>
      <c r="Q56" s="50">
        <f t="shared" si="5"/>
        <v>334240</v>
      </c>
      <c r="R56" s="50">
        <f t="shared" si="5"/>
        <v>1764456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4073254</v>
      </c>
      <c r="X56" s="50">
        <f t="shared" si="5"/>
        <v>2637369</v>
      </c>
      <c r="Y56" s="50">
        <f t="shared" si="5"/>
        <v>1435885</v>
      </c>
      <c r="Z56" s="51">
        <f>+IF(X56&lt;&gt;0,+(Y56/X56)*100,0)</f>
        <v>54.443841570898876</v>
      </c>
      <c r="AA56" s="48">
        <f>SUM(AA53:AA55)</f>
        <v>3516492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2898454</v>
      </c>
      <c r="D59" s="65">
        <f>SUM(D56:D58)</f>
        <v>0</v>
      </c>
      <c r="E59" s="66">
        <f t="shared" si="6"/>
        <v>5011619</v>
      </c>
      <c r="F59" s="67">
        <f t="shared" si="6"/>
        <v>3516492</v>
      </c>
      <c r="G59" s="67">
        <f t="shared" si="6"/>
        <v>195346</v>
      </c>
      <c r="H59" s="67">
        <f t="shared" si="6"/>
        <v>92496</v>
      </c>
      <c r="I59" s="67">
        <f t="shared" si="6"/>
        <v>313196</v>
      </c>
      <c r="J59" s="67">
        <f t="shared" si="6"/>
        <v>601038</v>
      </c>
      <c r="K59" s="67">
        <f t="shared" si="6"/>
        <v>516037</v>
      </c>
      <c r="L59" s="67">
        <f t="shared" si="6"/>
        <v>547795</v>
      </c>
      <c r="M59" s="67">
        <f t="shared" si="6"/>
        <v>643928</v>
      </c>
      <c r="N59" s="67">
        <f t="shared" si="6"/>
        <v>1707760</v>
      </c>
      <c r="O59" s="67">
        <f t="shared" si="6"/>
        <v>755154</v>
      </c>
      <c r="P59" s="67">
        <f t="shared" si="6"/>
        <v>675062</v>
      </c>
      <c r="Q59" s="67">
        <f t="shared" si="6"/>
        <v>334240</v>
      </c>
      <c r="R59" s="67">
        <f t="shared" si="6"/>
        <v>1764456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4073254</v>
      </c>
      <c r="X59" s="67">
        <f t="shared" si="6"/>
        <v>2637369</v>
      </c>
      <c r="Y59" s="67">
        <f t="shared" si="6"/>
        <v>1435885</v>
      </c>
      <c r="Z59" s="68">
        <f>+IF(X59&lt;&gt;0,+(Y59/X59)*100,0)</f>
        <v>54.443841570898876</v>
      </c>
      <c r="AA59" s="65">
        <f>SUM(AA56:AA58)</f>
        <v>3516492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18441882</v>
      </c>
      <c r="D6" s="20"/>
      <c r="E6" s="21">
        <v>20867105</v>
      </c>
      <c r="F6" s="22">
        <v>16457986</v>
      </c>
      <c r="G6" s="22">
        <v>1755430</v>
      </c>
      <c r="H6" s="22">
        <v>2969092</v>
      </c>
      <c r="I6" s="22">
        <v>1208623</v>
      </c>
      <c r="J6" s="22">
        <v>5933145</v>
      </c>
      <c r="K6" s="22">
        <v>-215377</v>
      </c>
      <c r="L6" s="22">
        <v>1399016</v>
      </c>
      <c r="M6" s="22">
        <v>1328635</v>
      </c>
      <c r="N6" s="22">
        <v>2512274</v>
      </c>
      <c r="O6" s="22">
        <v>1539089</v>
      </c>
      <c r="P6" s="22">
        <v>1092288</v>
      </c>
      <c r="Q6" s="22">
        <v>1144333</v>
      </c>
      <c r="R6" s="22">
        <v>3775710</v>
      </c>
      <c r="S6" s="22"/>
      <c r="T6" s="22"/>
      <c r="U6" s="22"/>
      <c r="V6" s="22"/>
      <c r="W6" s="22">
        <v>12221129</v>
      </c>
      <c r="X6" s="22">
        <v>12316975</v>
      </c>
      <c r="Y6" s="22">
        <v>-95846</v>
      </c>
      <c r="Z6" s="23">
        <v>-0.77816184574540426</v>
      </c>
      <c r="AA6" s="20">
        <v>16457986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139185</v>
      </c>
      <c r="D13" s="20"/>
      <c r="E13" s="21">
        <v>256392</v>
      </c>
      <c r="F13" s="22">
        <v>94265</v>
      </c>
      <c r="G13" s="22">
        <v>6969</v>
      </c>
      <c r="H13" s="22">
        <v>7219</v>
      </c>
      <c r="I13" s="22">
        <v>6253</v>
      </c>
      <c r="J13" s="22">
        <v>20441</v>
      </c>
      <c r="K13" s="22">
        <v>8830</v>
      </c>
      <c r="L13" s="22">
        <v>7966</v>
      </c>
      <c r="M13" s="22">
        <v>9027</v>
      </c>
      <c r="N13" s="22">
        <v>25823</v>
      </c>
      <c r="O13" s="22">
        <v>7994</v>
      </c>
      <c r="P13" s="22">
        <v>8087</v>
      </c>
      <c r="Q13" s="22">
        <v>8222</v>
      </c>
      <c r="R13" s="22">
        <v>24303</v>
      </c>
      <c r="S13" s="22"/>
      <c r="T13" s="22"/>
      <c r="U13" s="22"/>
      <c r="V13" s="22"/>
      <c r="W13" s="22">
        <v>70567</v>
      </c>
      <c r="X13" s="22">
        <v>127444</v>
      </c>
      <c r="Y13" s="22">
        <v>-56877</v>
      </c>
      <c r="Z13" s="23">
        <v>-44.629013527510118</v>
      </c>
      <c r="AA13" s="20">
        <v>94265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>
        <v>175000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116664</v>
      </c>
      <c r="Y25" s="22">
        <v>-116664</v>
      </c>
      <c r="Z25" s="23">
        <v>-100</v>
      </c>
      <c r="AA25" s="20">
        <v>175000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>
        <v>4650176</v>
      </c>
      <c r="G28" s="22">
        <v>371721</v>
      </c>
      <c r="H28" s="22">
        <v>438268</v>
      </c>
      <c r="I28" s="22">
        <v>359856</v>
      </c>
      <c r="J28" s="22">
        <v>1169845</v>
      </c>
      <c r="K28" s="22">
        <v>406272</v>
      </c>
      <c r="L28" s="22">
        <v>365062</v>
      </c>
      <c r="M28" s="22">
        <v>398996</v>
      </c>
      <c r="N28" s="22">
        <v>1170330</v>
      </c>
      <c r="O28" s="22">
        <v>329752</v>
      </c>
      <c r="P28" s="22">
        <v>381721</v>
      </c>
      <c r="Q28" s="22">
        <v>399937</v>
      </c>
      <c r="R28" s="22">
        <v>1111410</v>
      </c>
      <c r="S28" s="22"/>
      <c r="T28" s="22"/>
      <c r="U28" s="22"/>
      <c r="V28" s="22"/>
      <c r="W28" s="22">
        <v>3451585</v>
      </c>
      <c r="X28" s="22">
        <v>3429774</v>
      </c>
      <c r="Y28" s="22">
        <v>21811</v>
      </c>
      <c r="Z28" s="23">
        <v>0.63593111382849132</v>
      </c>
      <c r="AA28" s="20">
        <v>4650176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18581067</v>
      </c>
      <c r="D32" s="29">
        <f t="shared" ref="D32:Y32" si="0">SUM(D6:D31)</f>
        <v>0</v>
      </c>
      <c r="E32" s="30">
        <f t="shared" si="0"/>
        <v>21123497</v>
      </c>
      <c r="F32" s="31">
        <f t="shared" si="0"/>
        <v>21377427</v>
      </c>
      <c r="G32" s="31">
        <f t="shared" si="0"/>
        <v>2134120</v>
      </c>
      <c r="H32" s="31">
        <f t="shared" si="0"/>
        <v>3414579</v>
      </c>
      <c r="I32" s="31">
        <f t="shared" si="0"/>
        <v>1574732</v>
      </c>
      <c r="J32" s="31">
        <f t="shared" si="0"/>
        <v>7123431</v>
      </c>
      <c r="K32" s="31">
        <f t="shared" si="0"/>
        <v>199725</v>
      </c>
      <c r="L32" s="31">
        <f t="shared" si="0"/>
        <v>1772044</v>
      </c>
      <c r="M32" s="31">
        <f t="shared" si="0"/>
        <v>1736658</v>
      </c>
      <c r="N32" s="31">
        <f t="shared" si="0"/>
        <v>3708427</v>
      </c>
      <c r="O32" s="31">
        <f t="shared" si="0"/>
        <v>1876835</v>
      </c>
      <c r="P32" s="31">
        <f t="shared" si="0"/>
        <v>1482096</v>
      </c>
      <c r="Q32" s="31">
        <f t="shared" si="0"/>
        <v>1552492</v>
      </c>
      <c r="R32" s="31">
        <f t="shared" si="0"/>
        <v>4911423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15743281</v>
      </c>
      <c r="X32" s="31">
        <f t="shared" si="0"/>
        <v>15990857</v>
      </c>
      <c r="Y32" s="31">
        <f t="shared" si="0"/>
        <v>-247576</v>
      </c>
      <c r="Z32" s="32">
        <f>+IF(X32&lt;&gt;0,+(Y32/X32)*100,0)</f>
        <v>-1.5482347193774542</v>
      </c>
      <c r="AA32" s="29">
        <f>SUM(AA6:AA31)</f>
        <v>21377427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448724</v>
      </c>
      <c r="D34" s="20"/>
      <c r="E34" s="21">
        <v>1111285</v>
      </c>
      <c r="F34" s="22">
        <v>892027</v>
      </c>
      <c r="G34" s="22">
        <v>34999</v>
      </c>
      <c r="H34" s="22">
        <v>35455</v>
      </c>
      <c r="I34" s="22">
        <v>55856</v>
      </c>
      <c r="J34" s="22">
        <v>126310</v>
      </c>
      <c r="K34" s="22">
        <v>56000</v>
      </c>
      <c r="L34" s="22">
        <v>47907</v>
      </c>
      <c r="M34" s="22">
        <v>42651</v>
      </c>
      <c r="N34" s="22">
        <v>146558</v>
      </c>
      <c r="O34" s="22">
        <v>100375</v>
      </c>
      <c r="P34" s="22">
        <v>101909</v>
      </c>
      <c r="Q34" s="22">
        <v>90481</v>
      </c>
      <c r="R34" s="22">
        <v>292765</v>
      </c>
      <c r="S34" s="22"/>
      <c r="T34" s="22"/>
      <c r="U34" s="22"/>
      <c r="V34" s="22"/>
      <c r="W34" s="22">
        <v>565633</v>
      </c>
      <c r="X34" s="22">
        <v>745756</v>
      </c>
      <c r="Y34" s="22">
        <v>-180123</v>
      </c>
      <c r="Z34" s="23">
        <v>-24.15307419584958</v>
      </c>
      <c r="AA34" s="20">
        <v>892027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16197184</v>
      </c>
      <c r="D36" s="20"/>
      <c r="E36" s="21">
        <v>18315378</v>
      </c>
      <c r="F36" s="22">
        <v>18464305</v>
      </c>
      <c r="G36" s="22">
        <v>1911499</v>
      </c>
      <c r="H36" s="22">
        <v>2034189</v>
      </c>
      <c r="I36" s="22">
        <v>1621963</v>
      </c>
      <c r="J36" s="22">
        <v>5567651</v>
      </c>
      <c r="K36" s="22">
        <v>1202519</v>
      </c>
      <c r="L36" s="22">
        <v>1267281</v>
      </c>
      <c r="M36" s="22">
        <v>26852</v>
      </c>
      <c r="N36" s="22">
        <v>2496652</v>
      </c>
      <c r="O36" s="22">
        <v>1863077</v>
      </c>
      <c r="P36" s="22">
        <v>947341</v>
      </c>
      <c r="Q36" s="22">
        <v>1233019</v>
      </c>
      <c r="R36" s="22">
        <v>4043437</v>
      </c>
      <c r="S36" s="22"/>
      <c r="T36" s="22"/>
      <c r="U36" s="22"/>
      <c r="V36" s="22"/>
      <c r="W36" s="22">
        <v>12107740</v>
      </c>
      <c r="X36" s="22">
        <v>13796102</v>
      </c>
      <c r="Y36" s="22">
        <v>-1688362</v>
      </c>
      <c r="Z36" s="23">
        <v>-12.237964027810175</v>
      </c>
      <c r="AA36" s="20">
        <v>18464305</v>
      </c>
    </row>
    <row r="37" spans="1:27" ht="13.5" x14ac:dyDescent="0.25">
      <c r="A37" s="19" t="s">
        <v>63</v>
      </c>
      <c r="B37" s="15" t="s">
        <v>32</v>
      </c>
      <c r="C37" s="20">
        <v>64840</v>
      </c>
      <c r="D37" s="20"/>
      <c r="E37" s="21">
        <v>70000</v>
      </c>
      <c r="F37" s="22">
        <v>60000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48501</v>
      </c>
      <c r="Y37" s="22">
        <v>-48501</v>
      </c>
      <c r="Z37" s="23">
        <v>-100</v>
      </c>
      <c r="AA37" s="20">
        <v>60000</v>
      </c>
    </row>
    <row r="38" spans="1:27" ht="13.5" x14ac:dyDescent="0.25">
      <c r="A38" s="19" t="s">
        <v>64</v>
      </c>
      <c r="B38" s="15" t="s">
        <v>32</v>
      </c>
      <c r="C38" s="20">
        <v>215521</v>
      </c>
      <c r="D38" s="20"/>
      <c r="E38" s="21">
        <v>297714</v>
      </c>
      <c r="F38" s="22">
        <v>238857</v>
      </c>
      <c r="G38" s="22">
        <v>24809</v>
      </c>
      <c r="H38" s="22">
        <v>24809</v>
      </c>
      <c r="I38" s="22">
        <v>24809</v>
      </c>
      <c r="J38" s="22">
        <v>74427</v>
      </c>
      <c r="K38" s="22">
        <v>24810</v>
      </c>
      <c r="L38" s="22">
        <v>24810</v>
      </c>
      <c r="M38" s="22">
        <v>24810</v>
      </c>
      <c r="N38" s="22">
        <v>74430</v>
      </c>
      <c r="O38" s="22">
        <v>24810</v>
      </c>
      <c r="P38" s="22">
        <v>24810</v>
      </c>
      <c r="Q38" s="22">
        <v>24810</v>
      </c>
      <c r="R38" s="22">
        <v>74430</v>
      </c>
      <c r="S38" s="22"/>
      <c r="T38" s="22"/>
      <c r="U38" s="22"/>
      <c r="V38" s="22"/>
      <c r="W38" s="22">
        <v>223287</v>
      </c>
      <c r="X38" s="22">
        <v>199742</v>
      </c>
      <c r="Y38" s="22">
        <v>23545</v>
      </c>
      <c r="Z38" s="23">
        <v>11.787706140921788</v>
      </c>
      <c r="AA38" s="20">
        <v>238857</v>
      </c>
    </row>
    <row r="39" spans="1:27" ht="13.5" x14ac:dyDescent="0.25">
      <c r="A39" s="19" t="s">
        <v>65</v>
      </c>
      <c r="B39" s="15" t="s">
        <v>32</v>
      </c>
      <c r="C39" s="20">
        <v>671104</v>
      </c>
      <c r="D39" s="20"/>
      <c r="E39" s="21">
        <v>300354</v>
      </c>
      <c r="F39" s="22">
        <v>300355</v>
      </c>
      <c r="G39" s="22">
        <v>25027</v>
      </c>
      <c r="H39" s="22">
        <v>25027</v>
      </c>
      <c r="I39" s="22">
        <v>25027</v>
      </c>
      <c r="J39" s="22">
        <v>75081</v>
      </c>
      <c r="K39" s="22">
        <v>25030</v>
      </c>
      <c r="L39" s="22">
        <v>25030</v>
      </c>
      <c r="M39" s="22">
        <v>25030</v>
      </c>
      <c r="N39" s="22">
        <v>75090</v>
      </c>
      <c r="O39" s="22">
        <v>25030</v>
      </c>
      <c r="P39" s="22">
        <v>25030</v>
      </c>
      <c r="Q39" s="22">
        <v>25030</v>
      </c>
      <c r="R39" s="22">
        <v>75090</v>
      </c>
      <c r="S39" s="22"/>
      <c r="T39" s="22"/>
      <c r="U39" s="22"/>
      <c r="V39" s="22"/>
      <c r="W39" s="22">
        <v>225261</v>
      </c>
      <c r="X39" s="22">
        <v>225264</v>
      </c>
      <c r="Y39" s="22">
        <v>-3</v>
      </c>
      <c r="Z39" s="23"/>
      <c r="AA39" s="20">
        <v>300355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624187</v>
      </c>
      <c r="D41" s="20"/>
      <c r="E41" s="21">
        <v>780000</v>
      </c>
      <c r="F41" s="22">
        <v>948758</v>
      </c>
      <c r="G41" s="22">
        <v>573</v>
      </c>
      <c r="H41" s="22">
        <v>9921</v>
      </c>
      <c r="I41" s="22">
        <v>22836</v>
      </c>
      <c r="J41" s="22">
        <v>33330</v>
      </c>
      <c r="K41" s="22">
        <v>30579</v>
      </c>
      <c r="L41" s="22">
        <v>3773</v>
      </c>
      <c r="M41" s="22">
        <v>362070</v>
      </c>
      <c r="N41" s="22">
        <v>396422</v>
      </c>
      <c r="O41" s="22">
        <v>3424</v>
      </c>
      <c r="P41" s="22">
        <v>75033</v>
      </c>
      <c r="Q41" s="22">
        <v>92528</v>
      </c>
      <c r="R41" s="22">
        <v>170985</v>
      </c>
      <c r="S41" s="22"/>
      <c r="T41" s="22"/>
      <c r="U41" s="22"/>
      <c r="V41" s="22"/>
      <c r="W41" s="22">
        <v>600737</v>
      </c>
      <c r="X41" s="22">
        <v>652504</v>
      </c>
      <c r="Y41" s="22">
        <v>-51767</v>
      </c>
      <c r="Z41" s="23">
        <v>-7.9335912117013834</v>
      </c>
      <c r="AA41" s="20">
        <v>948758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209018</v>
      </c>
      <c r="D43" s="20"/>
      <c r="E43" s="21"/>
      <c r="F43" s="22"/>
      <c r="G43" s="22"/>
      <c r="H43" s="22">
        <v>61581</v>
      </c>
      <c r="I43" s="22"/>
      <c r="J43" s="22">
        <v>61581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61581</v>
      </c>
      <c r="X43" s="22"/>
      <c r="Y43" s="22">
        <v>61581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695897</v>
      </c>
      <c r="D44" s="20"/>
      <c r="E44" s="21">
        <v>756611</v>
      </c>
      <c r="F44" s="22">
        <v>702601</v>
      </c>
      <c r="G44" s="22">
        <v>235375</v>
      </c>
      <c r="H44" s="22">
        <v>24590</v>
      </c>
      <c r="I44" s="22">
        <v>6517</v>
      </c>
      <c r="J44" s="22">
        <v>266482</v>
      </c>
      <c r="K44" s="22">
        <v>108413</v>
      </c>
      <c r="L44" s="22">
        <v>30984</v>
      </c>
      <c r="M44" s="22">
        <v>35489</v>
      </c>
      <c r="N44" s="22">
        <v>174886</v>
      </c>
      <c r="O44" s="22">
        <v>60095</v>
      </c>
      <c r="P44" s="22">
        <v>19473</v>
      </c>
      <c r="Q44" s="22">
        <v>67221</v>
      </c>
      <c r="R44" s="22">
        <v>146789</v>
      </c>
      <c r="S44" s="22"/>
      <c r="T44" s="22"/>
      <c r="U44" s="22"/>
      <c r="V44" s="22"/>
      <c r="W44" s="22">
        <v>588157</v>
      </c>
      <c r="X44" s="22">
        <v>554857</v>
      </c>
      <c r="Y44" s="22">
        <v>33300</v>
      </c>
      <c r="Z44" s="23">
        <v>6.0015463443734154</v>
      </c>
      <c r="AA44" s="20">
        <v>702601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19126475</v>
      </c>
      <c r="D47" s="29">
        <f t="shared" ref="D47:Y47" si="1">SUM(D34:D46)</f>
        <v>0</v>
      </c>
      <c r="E47" s="30">
        <f t="shared" si="1"/>
        <v>21631342</v>
      </c>
      <c r="F47" s="31">
        <f t="shared" si="1"/>
        <v>21606903</v>
      </c>
      <c r="G47" s="31">
        <f t="shared" si="1"/>
        <v>2232282</v>
      </c>
      <c r="H47" s="31">
        <f t="shared" si="1"/>
        <v>2215572</v>
      </c>
      <c r="I47" s="31">
        <f t="shared" si="1"/>
        <v>1757008</v>
      </c>
      <c r="J47" s="31">
        <f t="shared" si="1"/>
        <v>6204862</v>
      </c>
      <c r="K47" s="31">
        <f t="shared" si="1"/>
        <v>1447351</v>
      </c>
      <c r="L47" s="31">
        <f t="shared" si="1"/>
        <v>1399785</v>
      </c>
      <c r="M47" s="31">
        <f t="shared" si="1"/>
        <v>516902</v>
      </c>
      <c r="N47" s="31">
        <f t="shared" si="1"/>
        <v>3364038</v>
      </c>
      <c r="O47" s="31">
        <f t="shared" si="1"/>
        <v>2076811</v>
      </c>
      <c r="P47" s="31">
        <f t="shared" si="1"/>
        <v>1193596</v>
      </c>
      <c r="Q47" s="31">
        <f t="shared" si="1"/>
        <v>1533089</v>
      </c>
      <c r="R47" s="31">
        <f t="shared" si="1"/>
        <v>4803496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14372396</v>
      </c>
      <c r="X47" s="31">
        <f t="shared" si="1"/>
        <v>16222726</v>
      </c>
      <c r="Y47" s="31">
        <f t="shared" si="1"/>
        <v>-1850330</v>
      </c>
      <c r="Z47" s="32">
        <f>+IF(X47&lt;&gt;0,+(Y47/X47)*100,0)</f>
        <v>-11.405789631163097</v>
      </c>
      <c r="AA47" s="29">
        <f>SUM(AA34:AA46)</f>
        <v>21606903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-545408</v>
      </c>
      <c r="D48" s="39">
        <f t="shared" si="2"/>
        <v>0</v>
      </c>
      <c r="E48" s="40">
        <f t="shared" si="2"/>
        <v>-507845</v>
      </c>
      <c r="F48" s="41">
        <f t="shared" si="2"/>
        <v>-229476</v>
      </c>
      <c r="G48" s="41">
        <f t="shared" si="2"/>
        <v>-98162</v>
      </c>
      <c r="H48" s="41">
        <f t="shared" si="2"/>
        <v>1199007</v>
      </c>
      <c r="I48" s="41">
        <f t="shared" si="2"/>
        <v>-182276</v>
      </c>
      <c r="J48" s="41">
        <f t="shared" si="2"/>
        <v>918569</v>
      </c>
      <c r="K48" s="41">
        <f t="shared" si="2"/>
        <v>-1247626</v>
      </c>
      <c r="L48" s="41">
        <f t="shared" si="2"/>
        <v>372259</v>
      </c>
      <c r="M48" s="41">
        <f t="shared" si="2"/>
        <v>1219756</v>
      </c>
      <c r="N48" s="41">
        <f t="shared" si="2"/>
        <v>344389</v>
      </c>
      <c r="O48" s="41">
        <f t="shared" si="2"/>
        <v>-199976</v>
      </c>
      <c r="P48" s="41">
        <f t="shared" si="2"/>
        <v>288500</v>
      </c>
      <c r="Q48" s="41">
        <f t="shared" si="2"/>
        <v>19403</v>
      </c>
      <c r="R48" s="41">
        <f t="shared" si="2"/>
        <v>107927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1370885</v>
      </c>
      <c r="X48" s="41">
        <f t="shared" si="2"/>
        <v>-231869</v>
      </c>
      <c r="Y48" s="41">
        <f t="shared" si="2"/>
        <v>1602754</v>
      </c>
      <c r="Z48" s="42">
        <f>+IF(X48&lt;&gt;0,+(Y48/X48)*100,0)</f>
        <v>-691.23254941367748</v>
      </c>
      <c r="AA48" s="39">
        <f>+AA32-AA47</f>
        <v>-229476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490000</v>
      </c>
      <c r="F49" s="22">
        <v>890000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596073</v>
      </c>
      <c r="Y49" s="22">
        <v>-596073</v>
      </c>
      <c r="Z49" s="23">
        <v>-100</v>
      </c>
      <c r="AA49" s="20">
        <v>890000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-545408</v>
      </c>
      <c r="D51" s="48">
        <f t="shared" si="3"/>
        <v>0</v>
      </c>
      <c r="E51" s="49">
        <f t="shared" si="3"/>
        <v>-17845</v>
      </c>
      <c r="F51" s="50">
        <f t="shared" si="3"/>
        <v>660524</v>
      </c>
      <c r="G51" s="50">
        <f t="shared" si="3"/>
        <v>-98162</v>
      </c>
      <c r="H51" s="50">
        <f t="shared" si="3"/>
        <v>1199007</v>
      </c>
      <c r="I51" s="50">
        <f t="shared" si="3"/>
        <v>-182276</v>
      </c>
      <c r="J51" s="50">
        <f t="shared" si="3"/>
        <v>918569</v>
      </c>
      <c r="K51" s="50">
        <f t="shared" si="3"/>
        <v>-1247626</v>
      </c>
      <c r="L51" s="50">
        <f t="shared" si="3"/>
        <v>372259</v>
      </c>
      <c r="M51" s="50">
        <f t="shared" si="3"/>
        <v>1219756</v>
      </c>
      <c r="N51" s="50">
        <f t="shared" si="3"/>
        <v>344389</v>
      </c>
      <c r="O51" s="50">
        <f t="shared" si="3"/>
        <v>-199976</v>
      </c>
      <c r="P51" s="50">
        <f t="shared" si="3"/>
        <v>288500</v>
      </c>
      <c r="Q51" s="50">
        <f t="shared" si="3"/>
        <v>19403</v>
      </c>
      <c r="R51" s="50">
        <f t="shared" si="3"/>
        <v>107927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1370885</v>
      </c>
      <c r="X51" s="50">
        <f t="shared" si="3"/>
        <v>364204</v>
      </c>
      <c r="Y51" s="50">
        <f t="shared" si="3"/>
        <v>1006681</v>
      </c>
      <c r="Z51" s="51">
        <f>+IF(X51&lt;&gt;0,+(Y51/X51)*100,0)</f>
        <v>276.40580553755586</v>
      </c>
      <c r="AA51" s="48">
        <f>SUM(AA48:AA50)</f>
        <v>660524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-545408</v>
      </c>
      <c r="D53" s="54">
        <f>+D51-D52</f>
        <v>0</v>
      </c>
      <c r="E53" s="55">
        <f t="shared" si="4"/>
        <v>-17845</v>
      </c>
      <c r="F53" s="56">
        <f t="shared" si="4"/>
        <v>660524</v>
      </c>
      <c r="G53" s="56">
        <f t="shared" si="4"/>
        <v>-98162</v>
      </c>
      <c r="H53" s="56">
        <f t="shared" si="4"/>
        <v>1199007</v>
      </c>
      <c r="I53" s="56">
        <f t="shared" si="4"/>
        <v>-182276</v>
      </c>
      <c r="J53" s="56">
        <f t="shared" si="4"/>
        <v>918569</v>
      </c>
      <c r="K53" s="56">
        <f t="shared" si="4"/>
        <v>-1247626</v>
      </c>
      <c r="L53" s="56">
        <f t="shared" si="4"/>
        <v>372259</v>
      </c>
      <c r="M53" s="56">
        <f t="shared" si="4"/>
        <v>1219756</v>
      </c>
      <c r="N53" s="56">
        <f t="shared" si="4"/>
        <v>344389</v>
      </c>
      <c r="O53" s="56">
        <f t="shared" si="4"/>
        <v>-199976</v>
      </c>
      <c r="P53" s="56">
        <f t="shared" si="4"/>
        <v>288500</v>
      </c>
      <c r="Q53" s="56">
        <f t="shared" si="4"/>
        <v>19403</v>
      </c>
      <c r="R53" s="56">
        <f t="shared" si="4"/>
        <v>107927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1370885</v>
      </c>
      <c r="X53" s="56">
        <f t="shared" si="4"/>
        <v>364204</v>
      </c>
      <c r="Y53" s="56">
        <f t="shared" si="4"/>
        <v>1006681</v>
      </c>
      <c r="Z53" s="57">
        <f>+IF(X53&lt;&gt;0,+(Y53/X53)*100,0)</f>
        <v>276.40580553755586</v>
      </c>
      <c r="AA53" s="54">
        <f>+AA51-AA52</f>
        <v>660524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-545408</v>
      </c>
      <c r="D56" s="48">
        <f>SUM(D53:D55)</f>
        <v>0</v>
      </c>
      <c r="E56" s="49">
        <f t="shared" si="5"/>
        <v>-17845</v>
      </c>
      <c r="F56" s="50">
        <f t="shared" si="5"/>
        <v>660524</v>
      </c>
      <c r="G56" s="50">
        <f t="shared" si="5"/>
        <v>-98162</v>
      </c>
      <c r="H56" s="50">
        <f t="shared" si="5"/>
        <v>1199007</v>
      </c>
      <c r="I56" s="50">
        <f t="shared" si="5"/>
        <v>-182276</v>
      </c>
      <c r="J56" s="50">
        <f t="shared" si="5"/>
        <v>918569</v>
      </c>
      <c r="K56" s="50">
        <f t="shared" si="5"/>
        <v>-1247626</v>
      </c>
      <c r="L56" s="50">
        <f t="shared" si="5"/>
        <v>372259</v>
      </c>
      <c r="M56" s="50">
        <f t="shared" si="5"/>
        <v>1219756</v>
      </c>
      <c r="N56" s="50">
        <f t="shared" si="5"/>
        <v>344389</v>
      </c>
      <c r="O56" s="50">
        <f t="shared" si="5"/>
        <v>-199976</v>
      </c>
      <c r="P56" s="50">
        <f t="shared" si="5"/>
        <v>288500</v>
      </c>
      <c r="Q56" s="50">
        <f t="shared" si="5"/>
        <v>19403</v>
      </c>
      <c r="R56" s="50">
        <f t="shared" si="5"/>
        <v>107927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1370885</v>
      </c>
      <c r="X56" s="50">
        <f t="shared" si="5"/>
        <v>364204</v>
      </c>
      <c r="Y56" s="50">
        <f t="shared" si="5"/>
        <v>1006681</v>
      </c>
      <c r="Z56" s="51">
        <f>+IF(X56&lt;&gt;0,+(Y56/X56)*100,0)</f>
        <v>276.40580553755586</v>
      </c>
      <c r="AA56" s="48">
        <f>SUM(AA53:AA55)</f>
        <v>660524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-545408</v>
      </c>
      <c r="D59" s="65">
        <f>SUM(D56:D58)</f>
        <v>0</v>
      </c>
      <c r="E59" s="66">
        <f t="shared" si="6"/>
        <v>-17845</v>
      </c>
      <c r="F59" s="67">
        <f t="shared" si="6"/>
        <v>660524</v>
      </c>
      <c r="G59" s="67">
        <f t="shared" si="6"/>
        <v>-98162</v>
      </c>
      <c r="H59" s="67">
        <f t="shared" si="6"/>
        <v>1199007</v>
      </c>
      <c r="I59" s="67">
        <f t="shared" si="6"/>
        <v>-182276</v>
      </c>
      <c r="J59" s="67">
        <f t="shared" si="6"/>
        <v>918569</v>
      </c>
      <c r="K59" s="67">
        <f t="shared" si="6"/>
        <v>-1247626</v>
      </c>
      <c r="L59" s="67">
        <f t="shared" si="6"/>
        <v>372259</v>
      </c>
      <c r="M59" s="67">
        <f t="shared" si="6"/>
        <v>1219756</v>
      </c>
      <c r="N59" s="67">
        <f t="shared" si="6"/>
        <v>344389</v>
      </c>
      <c r="O59" s="67">
        <f t="shared" si="6"/>
        <v>-199976</v>
      </c>
      <c r="P59" s="67">
        <f t="shared" si="6"/>
        <v>288500</v>
      </c>
      <c r="Q59" s="67">
        <f t="shared" si="6"/>
        <v>19403</v>
      </c>
      <c r="R59" s="67">
        <f t="shared" si="6"/>
        <v>107927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1370885</v>
      </c>
      <c r="X59" s="67">
        <f t="shared" si="6"/>
        <v>364204</v>
      </c>
      <c r="Y59" s="67">
        <f t="shared" si="6"/>
        <v>1006681</v>
      </c>
      <c r="Z59" s="68">
        <f>+IF(X59&lt;&gt;0,+(Y59/X59)*100,0)</f>
        <v>276.40580553755586</v>
      </c>
      <c r="AA59" s="65">
        <f>SUM(AA56:AA58)</f>
        <v>660524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79474980</v>
      </c>
      <c r="D6" s="20"/>
      <c r="E6" s="21">
        <v>99386144</v>
      </c>
      <c r="F6" s="22">
        <v>108533895</v>
      </c>
      <c r="G6" s="22">
        <v>10642007</v>
      </c>
      <c r="H6" s="22"/>
      <c r="I6" s="22">
        <v>16035981</v>
      </c>
      <c r="J6" s="22">
        <v>26677988</v>
      </c>
      <c r="K6" s="22">
        <v>9484817</v>
      </c>
      <c r="L6" s="22">
        <v>7907590</v>
      </c>
      <c r="M6" s="22">
        <v>1139001</v>
      </c>
      <c r="N6" s="22">
        <v>18531408</v>
      </c>
      <c r="O6" s="22">
        <v>8385655</v>
      </c>
      <c r="P6" s="22">
        <v>8603072</v>
      </c>
      <c r="Q6" s="22">
        <v>8864058</v>
      </c>
      <c r="R6" s="22">
        <v>25852785</v>
      </c>
      <c r="S6" s="22"/>
      <c r="T6" s="22"/>
      <c r="U6" s="22"/>
      <c r="V6" s="22"/>
      <c r="W6" s="22">
        <v>71062181</v>
      </c>
      <c r="X6" s="22">
        <v>81400419</v>
      </c>
      <c r="Y6" s="22">
        <v>-10338238</v>
      </c>
      <c r="Z6" s="23">
        <v>-12.700472708868979</v>
      </c>
      <c r="AA6" s="20">
        <v>108533895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569898</v>
      </c>
      <c r="D13" s="20"/>
      <c r="E13" s="21">
        <v>584610</v>
      </c>
      <c r="F13" s="22">
        <v>662125</v>
      </c>
      <c r="G13" s="22">
        <v>60430</v>
      </c>
      <c r="H13" s="22"/>
      <c r="I13" s="22">
        <v>111412</v>
      </c>
      <c r="J13" s="22">
        <v>171842</v>
      </c>
      <c r="K13" s="22">
        <v>58546</v>
      </c>
      <c r="L13" s="22">
        <v>52404</v>
      </c>
      <c r="M13" s="22">
        <v>57679</v>
      </c>
      <c r="N13" s="22">
        <v>168629</v>
      </c>
      <c r="O13" s="22">
        <v>45769</v>
      </c>
      <c r="P13" s="22">
        <v>59972</v>
      </c>
      <c r="Q13" s="22">
        <v>59476</v>
      </c>
      <c r="R13" s="22">
        <v>165217</v>
      </c>
      <c r="S13" s="22"/>
      <c r="T13" s="22"/>
      <c r="U13" s="22"/>
      <c r="V13" s="22"/>
      <c r="W13" s="22">
        <v>505688</v>
      </c>
      <c r="X13" s="22">
        <v>496593</v>
      </c>
      <c r="Y13" s="22">
        <v>9095</v>
      </c>
      <c r="Z13" s="23">
        <v>1.8314797026941583</v>
      </c>
      <c r="AA13" s="20">
        <v>662125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18975</v>
      </c>
      <c r="F17" s="22">
        <v>18975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14229</v>
      </c>
      <c r="Y17" s="22">
        <v>-14229</v>
      </c>
      <c r="Z17" s="23">
        <v>-100</v>
      </c>
      <c r="AA17" s="20">
        <v>18975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15870</v>
      </c>
      <c r="D23" s="20"/>
      <c r="E23" s="21">
        <v>436100</v>
      </c>
      <c r="F23" s="22">
        <v>436100</v>
      </c>
      <c r="G23" s="22">
        <v>2695</v>
      </c>
      <c r="H23" s="22"/>
      <c r="I23" s="22">
        <v>2980</v>
      </c>
      <c r="J23" s="22">
        <v>5675</v>
      </c>
      <c r="K23" s="22">
        <v>3466</v>
      </c>
      <c r="L23" s="22">
        <v>2484</v>
      </c>
      <c r="M23" s="22"/>
      <c r="N23" s="22">
        <v>5950</v>
      </c>
      <c r="O23" s="22">
        <v>4967</v>
      </c>
      <c r="P23" s="22"/>
      <c r="Q23" s="22">
        <v>2484</v>
      </c>
      <c r="R23" s="22">
        <v>7451</v>
      </c>
      <c r="S23" s="22"/>
      <c r="T23" s="22"/>
      <c r="U23" s="22"/>
      <c r="V23" s="22"/>
      <c r="W23" s="22">
        <v>19076</v>
      </c>
      <c r="X23" s="22">
        <v>327078</v>
      </c>
      <c r="Y23" s="22">
        <v>-308002</v>
      </c>
      <c r="Z23" s="23">
        <v>-94.167752034682863</v>
      </c>
      <c r="AA23" s="20">
        <v>436100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8038206</v>
      </c>
      <c r="D25" s="20"/>
      <c r="E25" s="21">
        <v>14301231</v>
      </c>
      <c r="F25" s="22">
        <v>15201231</v>
      </c>
      <c r="G25" s="22"/>
      <c r="H25" s="22"/>
      <c r="I25" s="22">
        <v>5958932</v>
      </c>
      <c r="J25" s="22">
        <v>5958932</v>
      </c>
      <c r="K25" s="22"/>
      <c r="L25" s="22"/>
      <c r="M25" s="22">
        <v>4767077</v>
      </c>
      <c r="N25" s="22">
        <v>4767077</v>
      </c>
      <c r="O25" s="22"/>
      <c r="P25" s="22"/>
      <c r="Q25" s="22">
        <v>3575222</v>
      </c>
      <c r="R25" s="22">
        <v>3575222</v>
      </c>
      <c r="S25" s="22"/>
      <c r="T25" s="22"/>
      <c r="U25" s="22"/>
      <c r="V25" s="22"/>
      <c r="W25" s="22">
        <v>14301231</v>
      </c>
      <c r="X25" s="22">
        <v>11400921</v>
      </c>
      <c r="Y25" s="22">
        <v>2900310</v>
      </c>
      <c r="Z25" s="23">
        <v>25.439260565001721</v>
      </c>
      <c r="AA25" s="20">
        <v>15201231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20505154</v>
      </c>
      <c r="F28" s="22">
        <v>21603858</v>
      </c>
      <c r="G28" s="22">
        <v>765624</v>
      </c>
      <c r="H28" s="22"/>
      <c r="I28" s="22">
        <v>3376540</v>
      </c>
      <c r="J28" s="22">
        <v>4142164</v>
      </c>
      <c r="K28" s="22">
        <v>709813</v>
      </c>
      <c r="L28" s="22"/>
      <c r="M28" s="22">
        <v>7172883</v>
      </c>
      <c r="N28" s="22">
        <v>7882696</v>
      </c>
      <c r="O28" s="22"/>
      <c r="P28" s="22">
        <v>1605200</v>
      </c>
      <c r="Q28" s="22">
        <v>-285248</v>
      </c>
      <c r="R28" s="22">
        <v>1319952</v>
      </c>
      <c r="S28" s="22"/>
      <c r="T28" s="22"/>
      <c r="U28" s="22"/>
      <c r="V28" s="22"/>
      <c r="W28" s="22">
        <v>13344812</v>
      </c>
      <c r="X28" s="22">
        <v>16202898</v>
      </c>
      <c r="Y28" s="22">
        <v>-2858086</v>
      </c>
      <c r="Z28" s="23">
        <v>-17.639350688994028</v>
      </c>
      <c r="AA28" s="20">
        <v>21603858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88098954</v>
      </c>
      <c r="D32" s="29">
        <f t="shared" ref="D32:Y32" si="0">SUM(D6:D31)</f>
        <v>0</v>
      </c>
      <c r="E32" s="30">
        <f t="shared" si="0"/>
        <v>135232214</v>
      </c>
      <c r="F32" s="31">
        <f t="shared" si="0"/>
        <v>146456184</v>
      </c>
      <c r="G32" s="31">
        <f t="shared" si="0"/>
        <v>11470756</v>
      </c>
      <c r="H32" s="31">
        <f t="shared" si="0"/>
        <v>0</v>
      </c>
      <c r="I32" s="31">
        <f t="shared" si="0"/>
        <v>25485845</v>
      </c>
      <c r="J32" s="31">
        <f t="shared" si="0"/>
        <v>36956601</v>
      </c>
      <c r="K32" s="31">
        <f t="shared" si="0"/>
        <v>10256642</v>
      </c>
      <c r="L32" s="31">
        <f t="shared" si="0"/>
        <v>7962478</v>
      </c>
      <c r="M32" s="31">
        <f t="shared" si="0"/>
        <v>13136640</v>
      </c>
      <c r="N32" s="31">
        <f t="shared" si="0"/>
        <v>31355760</v>
      </c>
      <c r="O32" s="31">
        <f t="shared" si="0"/>
        <v>8436391</v>
      </c>
      <c r="P32" s="31">
        <f t="shared" si="0"/>
        <v>10268244</v>
      </c>
      <c r="Q32" s="31">
        <f t="shared" si="0"/>
        <v>12215992</v>
      </c>
      <c r="R32" s="31">
        <f t="shared" si="0"/>
        <v>30920627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99232988</v>
      </c>
      <c r="X32" s="31">
        <f t="shared" si="0"/>
        <v>109842138</v>
      </c>
      <c r="Y32" s="31">
        <f t="shared" si="0"/>
        <v>-10609150</v>
      </c>
      <c r="Z32" s="32">
        <f>+IF(X32&lt;&gt;0,+(Y32/X32)*100,0)</f>
        <v>-9.6585428808750962</v>
      </c>
      <c r="AA32" s="29">
        <f>SUM(AA6:AA31)</f>
        <v>146456184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8537277</v>
      </c>
      <c r="D34" s="20"/>
      <c r="E34" s="21">
        <v>8222754</v>
      </c>
      <c r="F34" s="22">
        <v>9220921</v>
      </c>
      <c r="G34" s="22">
        <v>753236</v>
      </c>
      <c r="H34" s="22"/>
      <c r="I34" s="22">
        <v>1435826</v>
      </c>
      <c r="J34" s="22">
        <v>2189062</v>
      </c>
      <c r="K34" s="22">
        <v>721261</v>
      </c>
      <c r="L34" s="22">
        <v>710823</v>
      </c>
      <c r="M34" s="22">
        <v>1112157</v>
      </c>
      <c r="N34" s="22">
        <v>2544241</v>
      </c>
      <c r="O34" s="22">
        <v>744204</v>
      </c>
      <c r="P34" s="22">
        <v>767469</v>
      </c>
      <c r="Q34" s="22">
        <v>747542</v>
      </c>
      <c r="R34" s="22">
        <v>2259215</v>
      </c>
      <c r="S34" s="22"/>
      <c r="T34" s="22"/>
      <c r="U34" s="22"/>
      <c r="V34" s="22"/>
      <c r="W34" s="22">
        <v>6992518</v>
      </c>
      <c r="X34" s="22">
        <v>6915717</v>
      </c>
      <c r="Y34" s="22">
        <v>76801</v>
      </c>
      <c r="Z34" s="23">
        <v>1.1105283804990864</v>
      </c>
      <c r="AA34" s="20">
        <v>9220921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75857718</v>
      </c>
      <c r="D36" s="20"/>
      <c r="E36" s="21">
        <v>97369630</v>
      </c>
      <c r="F36" s="22">
        <v>93450000</v>
      </c>
      <c r="G36" s="22">
        <v>703354</v>
      </c>
      <c r="H36" s="22"/>
      <c r="I36" s="22">
        <v>20686955</v>
      </c>
      <c r="J36" s="22">
        <v>21390309</v>
      </c>
      <c r="K36" s="22">
        <v>6530991</v>
      </c>
      <c r="L36" s="22">
        <v>6695400</v>
      </c>
      <c r="M36" s="22">
        <v>6058413</v>
      </c>
      <c r="N36" s="22">
        <v>19284804</v>
      </c>
      <c r="O36" s="22">
        <v>6602353</v>
      </c>
      <c r="P36" s="22">
        <v>7013958</v>
      </c>
      <c r="Q36" s="22">
        <v>6119748</v>
      </c>
      <c r="R36" s="22">
        <v>19736059</v>
      </c>
      <c r="S36" s="22"/>
      <c r="T36" s="22"/>
      <c r="U36" s="22"/>
      <c r="V36" s="22"/>
      <c r="W36" s="22">
        <v>60411172</v>
      </c>
      <c r="X36" s="22">
        <v>70087491</v>
      </c>
      <c r="Y36" s="22">
        <v>-9676319</v>
      </c>
      <c r="Z36" s="23">
        <v>-13.806057060881235</v>
      </c>
      <c r="AA36" s="20">
        <v>93450000</v>
      </c>
    </row>
    <row r="37" spans="1:27" ht="13.5" x14ac:dyDescent="0.25">
      <c r="A37" s="19" t="s">
        <v>63</v>
      </c>
      <c r="B37" s="15" t="s">
        <v>32</v>
      </c>
      <c r="C37" s="20">
        <v>589047</v>
      </c>
      <c r="D37" s="20"/>
      <c r="E37" s="21">
        <v>1781886</v>
      </c>
      <c r="F37" s="22">
        <v>1480000</v>
      </c>
      <c r="G37" s="22">
        <v>14508</v>
      </c>
      <c r="H37" s="22"/>
      <c r="I37" s="22">
        <v>137712</v>
      </c>
      <c r="J37" s="22">
        <v>152220</v>
      </c>
      <c r="K37" s="22">
        <v>31675</v>
      </c>
      <c r="L37" s="22">
        <v>150675</v>
      </c>
      <c r="M37" s="22">
        <v>38382</v>
      </c>
      <c r="N37" s="22">
        <v>220732</v>
      </c>
      <c r="O37" s="22">
        <v>119670</v>
      </c>
      <c r="P37" s="22">
        <v>94275</v>
      </c>
      <c r="Q37" s="22">
        <v>77456</v>
      </c>
      <c r="R37" s="22">
        <v>291401</v>
      </c>
      <c r="S37" s="22"/>
      <c r="T37" s="22"/>
      <c r="U37" s="22"/>
      <c r="V37" s="22"/>
      <c r="W37" s="22">
        <v>664353</v>
      </c>
      <c r="X37" s="22">
        <v>1110006</v>
      </c>
      <c r="Y37" s="22">
        <v>-445653</v>
      </c>
      <c r="Z37" s="23">
        <v>-40.148701898908655</v>
      </c>
      <c r="AA37" s="20">
        <v>1480000</v>
      </c>
    </row>
    <row r="38" spans="1:27" ht="13.5" x14ac:dyDescent="0.25">
      <c r="A38" s="19" t="s">
        <v>64</v>
      </c>
      <c r="B38" s="15" t="s">
        <v>32</v>
      </c>
      <c r="C38" s="20">
        <v>2079224</v>
      </c>
      <c r="D38" s="20"/>
      <c r="E38" s="21">
        <v>8535108</v>
      </c>
      <c r="F38" s="22">
        <v>2139152</v>
      </c>
      <c r="G38" s="22"/>
      <c r="H38" s="22"/>
      <c r="I38" s="22">
        <v>559682</v>
      </c>
      <c r="J38" s="22">
        <v>559682</v>
      </c>
      <c r="K38" s="22"/>
      <c r="L38" s="22"/>
      <c r="M38" s="22">
        <v>-618667</v>
      </c>
      <c r="N38" s="22">
        <v>-618667</v>
      </c>
      <c r="O38" s="22"/>
      <c r="P38" s="22"/>
      <c r="Q38" s="22">
        <v>1123420</v>
      </c>
      <c r="R38" s="22">
        <v>1123420</v>
      </c>
      <c r="S38" s="22"/>
      <c r="T38" s="22"/>
      <c r="U38" s="22"/>
      <c r="V38" s="22"/>
      <c r="W38" s="22">
        <v>1064435</v>
      </c>
      <c r="X38" s="22">
        <v>1604361</v>
      </c>
      <c r="Y38" s="22">
        <v>-539926</v>
      </c>
      <c r="Z38" s="23">
        <v>-33.653647776279776</v>
      </c>
      <c r="AA38" s="20">
        <v>2139152</v>
      </c>
    </row>
    <row r="39" spans="1:27" ht="13.5" x14ac:dyDescent="0.25">
      <c r="A39" s="19" t="s">
        <v>65</v>
      </c>
      <c r="B39" s="15" t="s">
        <v>32</v>
      </c>
      <c r="C39" s="20">
        <v>2945065</v>
      </c>
      <c r="D39" s="20"/>
      <c r="E39" s="21">
        <v>3941816</v>
      </c>
      <c r="F39" s="22">
        <v>3961028</v>
      </c>
      <c r="G39" s="22"/>
      <c r="H39" s="22"/>
      <c r="I39" s="22">
        <v>985454</v>
      </c>
      <c r="J39" s="22">
        <v>985454</v>
      </c>
      <c r="K39" s="22"/>
      <c r="L39" s="22"/>
      <c r="M39" s="22">
        <v>985454</v>
      </c>
      <c r="N39" s="22">
        <v>985454</v>
      </c>
      <c r="O39" s="22"/>
      <c r="P39" s="22"/>
      <c r="Q39" s="22">
        <v>999863</v>
      </c>
      <c r="R39" s="22">
        <v>999863</v>
      </c>
      <c r="S39" s="22"/>
      <c r="T39" s="22"/>
      <c r="U39" s="22"/>
      <c r="V39" s="22"/>
      <c r="W39" s="22">
        <v>2970771</v>
      </c>
      <c r="X39" s="22">
        <v>2970774</v>
      </c>
      <c r="Y39" s="22">
        <v>-3</v>
      </c>
      <c r="Z39" s="23"/>
      <c r="AA39" s="20">
        <v>3961028</v>
      </c>
    </row>
    <row r="40" spans="1:27" ht="13.5" x14ac:dyDescent="0.25">
      <c r="A40" s="19" t="s">
        <v>40</v>
      </c>
      <c r="B40" s="15" t="s">
        <v>32</v>
      </c>
      <c r="C40" s="20">
        <v>293018</v>
      </c>
      <c r="D40" s="20"/>
      <c r="E40" s="21">
        <v>303770</v>
      </c>
      <c r="F40" s="22">
        <v>272466</v>
      </c>
      <c r="G40" s="22">
        <v>14</v>
      </c>
      <c r="H40" s="22"/>
      <c r="I40" s="22">
        <v>55</v>
      </c>
      <c r="J40" s="22">
        <v>69</v>
      </c>
      <c r="K40" s="22">
        <v>16</v>
      </c>
      <c r="L40" s="22">
        <v>38</v>
      </c>
      <c r="M40" s="22">
        <v>137008</v>
      </c>
      <c r="N40" s="22">
        <v>137062</v>
      </c>
      <c r="O40" s="22"/>
      <c r="P40" s="22">
        <v>316</v>
      </c>
      <c r="Q40" s="22">
        <v>44</v>
      </c>
      <c r="R40" s="22">
        <v>360</v>
      </c>
      <c r="S40" s="22"/>
      <c r="T40" s="22"/>
      <c r="U40" s="22"/>
      <c r="V40" s="22"/>
      <c r="W40" s="22">
        <v>137491</v>
      </c>
      <c r="X40" s="22">
        <v>204354</v>
      </c>
      <c r="Y40" s="22">
        <v>-66863</v>
      </c>
      <c r="Z40" s="23">
        <v>-32.719202951740606</v>
      </c>
      <c r="AA40" s="20">
        <v>272466</v>
      </c>
    </row>
    <row r="41" spans="1:27" ht="13.5" x14ac:dyDescent="0.25">
      <c r="A41" s="19" t="s">
        <v>66</v>
      </c>
      <c r="B41" s="15" t="s">
        <v>32</v>
      </c>
      <c r="C41" s="20">
        <v>1525127</v>
      </c>
      <c r="D41" s="20"/>
      <c r="E41" s="21">
        <v>878800</v>
      </c>
      <c r="F41" s="22">
        <v>2637948</v>
      </c>
      <c r="G41" s="22">
        <v>2995</v>
      </c>
      <c r="H41" s="22"/>
      <c r="I41" s="22">
        <v>192288</v>
      </c>
      <c r="J41" s="22">
        <v>195283</v>
      </c>
      <c r="K41" s="22">
        <v>61379</v>
      </c>
      <c r="L41" s="22">
        <v>62865</v>
      </c>
      <c r="M41" s="22">
        <v>96030</v>
      </c>
      <c r="N41" s="22">
        <v>220274</v>
      </c>
      <c r="O41" s="22">
        <v>72096</v>
      </c>
      <c r="P41" s="22">
        <v>67528</v>
      </c>
      <c r="Q41" s="22">
        <v>62855</v>
      </c>
      <c r="R41" s="22">
        <v>202479</v>
      </c>
      <c r="S41" s="22"/>
      <c r="T41" s="22"/>
      <c r="U41" s="22"/>
      <c r="V41" s="22"/>
      <c r="W41" s="22">
        <v>618036</v>
      </c>
      <c r="X41" s="22">
        <v>1978461</v>
      </c>
      <c r="Y41" s="22">
        <v>-1360425</v>
      </c>
      <c r="Z41" s="23">
        <v>-68.761779989597969</v>
      </c>
      <c r="AA41" s="20">
        <v>2637948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>
        <v>17150177</v>
      </c>
      <c r="G43" s="22"/>
      <c r="H43" s="22"/>
      <c r="I43" s="22">
        <v>704088</v>
      </c>
      <c r="J43" s="22">
        <v>704088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704088</v>
      </c>
      <c r="X43" s="22">
        <v>12862629</v>
      </c>
      <c r="Y43" s="22">
        <v>-12158541</v>
      </c>
      <c r="Z43" s="23">
        <v>-94.52609571495843</v>
      </c>
      <c r="AA43" s="20">
        <v>17150177</v>
      </c>
    </row>
    <row r="44" spans="1:27" ht="13.5" x14ac:dyDescent="0.25">
      <c r="A44" s="19" t="s">
        <v>69</v>
      </c>
      <c r="B44" s="15" t="s">
        <v>32</v>
      </c>
      <c r="C44" s="20">
        <v>6115448</v>
      </c>
      <c r="D44" s="20"/>
      <c r="E44" s="21">
        <v>5190295</v>
      </c>
      <c r="F44" s="22">
        <v>4004625</v>
      </c>
      <c r="G44" s="22">
        <v>201458</v>
      </c>
      <c r="H44" s="22"/>
      <c r="I44" s="22">
        <v>481279</v>
      </c>
      <c r="J44" s="22">
        <v>682737</v>
      </c>
      <c r="K44" s="22">
        <v>355145</v>
      </c>
      <c r="L44" s="22">
        <v>308554</v>
      </c>
      <c r="M44" s="22">
        <v>81631</v>
      </c>
      <c r="N44" s="22">
        <v>745330</v>
      </c>
      <c r="O44" s="22">
        <v>662619</v>
      </c>
      <c r="P44" s="22">
        <v>524347</v>
      </c>
      <c r="Q44" s="22">
        <v>319169</v>
      </c>
      <c r="R44" s="22">
        <v>1506135</v>
      </c>
      <c r="S44" s="22"/>
      <c r="T44" s="22"/>
      <c r="U44" s="22"/>
      <c r="V44" s="22"/>
      <c r="W44" s="22">
        <v>2934202</v>
      </c>
      <c r="X44" s="22">
        <v>3003483</v>
      </c>
      <c r="Y44" s="22">
        <v>-69281</v>
      </c>
      <c r="Z44" s="23">
        <v>-2.3066886012006727</v>
      </c>
      <c r="AA44" s="20">
        <v>4004625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97941924</v>
      </c>
      <c r="D47" s="29">
        <f t="shared" ref="D47:Y47" si="1">SUM(D34:D46)</f>
        <v>0</v>
      </c>
      <c r="E47" s="30">
        <f t="shared" si="1"/>
        <v>126224059</v>
      </c>
      <c r="F47" s="31">
        <f t="shared" si="1"/>
        <v>134316317</v>
      </c>
      <c r="G47" s="31">
        <f t="shared" si="1"/>
        <v>1675565</v>
      </c>
      <c r="H47" s="31">
        <f t="shared" si="1"/>
        <v>0</v>
      </c>
      <c r="I47" s="31">
        <f t="shared" si="1"/>
        <v>25183339</v>
      </c>
      <c r="J47" s="31">
        <f t="shared" si="1"/>
        <v>26858904</v>
      </c>
      <c r="K47" s="31">
        <f t="shared" si="1"/>
        <v>7700467</v>
      </c>
      <c r="L47" s="31">
        <f t="shared" si="1"/>
        <v>7928355</v>
      </c>
      <c r="M47" s="31">
        <f t="shared" si="1"/>
        <v>7890408</v>
      </c>
      <c r="N47" s="31">
        <f t="shared" si="1"/>
        <v>23519230</v>
      </c>
      <c r="O47" s="31">
        <f t="shared" si="1"/>
        <v>8200942</v>
      </c>
      <c r="P47" s="31">
        <f t="shared" si="1"/>
        <v>8467893</v>
      </c>
      <c r="Q47" s="31">
        <f t="shared" si="1"/>
        <v>9450097</v>
      </c>
      <c r="R47" s="31">
        <f t="shared" si="1"/>
        <v>26118932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76497066</v>
      </c>
      <c r="X47" s="31">
        <f t="shared" si="1"/>
        <v>100737276</v>
      </c>
      <c r="Y47" s="31">
        <f t="shared" si="1"/>
        <v>-24240210</v>
      </c>
      <c r="Z47" s="32">
        <f>+IF(X47&lt;&gt;0,+(Y47/X47)*100,0)</f>
        <v>-24.062800745177981</v>
      </c>
      <c r="AA47" s="29">
        <f>SUM(AA34:AA46)</f>
        <v>134316317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-9842970</v>
      </c>
      <c r="D48" s="39">
        <f t="shared" si="2"/>
        <v>0</v>
      </c>
      <c r="E48" s="40">
        <f t="shared" si="2"/>
        <v>9008155</v>
      </c>
      <c r="F48" s="41">
        <f t="shared" si="2"/>
        <v>12139867</v>
      </c>
      <c r="G48" s="41">
        <f t="shared" si="2"/>
        <v>9795191</v>
      </c>
      <c r="H48" s="41">
        <f t="shared" si="2"/>
        <v>0</v>
      </c>
      <c r="I48" s="41">
        <f t="shared" si="2"/>
        <v>302506</v>
      </c>
      <c r="J48" s="41">
        <f t="shared" si="2"/>
        <v>10097697</v>
      </c>
      <c r="K48" s="41">
        <f t="shared" si="2"/>
        <v>2556175</v>
      </c>
      <c r="L48" s="41">
        <f t="shared" si="2"/>
        <v>34123</v>
      </c>
      <c r="M48" s="41">
        <f t="shared" si="2"/>
        <v>5246232</v>
      </c>
      <c r="N48" s="41">
        <f t="shared" si="2"/>
        <v>7836530</v>
      </c>
      <c r="O48" s="41">
        <f t="shared" si="2"/>
        <v>235449</v>
      </c>
      <c r="P48" s="41">
        <f t="shared" si="2"/>
        <v>1800351</v>
      </c>
      <c r="Q48" s="41">
        <f t="shared" si="2"/>
        <v>2765895</v>
      </c>
      <c r="R48" s="41">
        <f t="shared" si="2"/>
        <v>4801695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22735922</v>
      </c>
      <c r="X48" s="41">
        <f t="shared" si="2"/>
        <v>9104862</v>
      </c>
      <c r="Y48" s="41">
        <f t="shared" si="2"/>
        <v>13631060</v>
      </c>
      <c r="Z48" s="42">
        <f>+IF(X48&lt;&gt;0,+(Y48/X48)*100,0)</f>
        <v>149.71187921354547</v>
      </c>
      <c r="AA48" s="39">
        <f>+AA32-AA47</f>
        <v>12139867</v>
      </c>
    </row>
    <row r="49" spans="1:27" ht="25.5" x14ac:dyDescent="0.25">
      <c r="A49" s="43" t="s">
        <v>74</v>
      </c>
      <c r="B49" s="15" t="s">
        <v>32</v>
      </c>
      <c r="C49" s="20">
        <v>16901950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7058980</v>
      </c>
      <c r="D51" s="48">
        <f t="shared" si="3"/>
        <v>0</v>
      </c>
      <c r="E51" s="49">
        <f t="shared" si="3"/>
        <v>9008155</v>
      </c>
      <c r="F51" s="50">
        <f t="shared" si="3"/>
        <v>12139867</v>
      </c>
      <c r="G51" s="50">
        <f t="shared" si="3"/>
        <v>9795191</v>
      </c>
      <c r="H51" s="50">
        <f t="shared" si="3"/>
        <v>0</v>
      </c>
      <c r="I51" s="50">
        <f t="shared" si="3"/>
        <v>302506</v>
      </c>
      <c r="J51" s="50">
        <f t="shared" si="3"/>
        <v>10097697</v>
      </c>
      <c r="K51" s="50">
        <f t="shared" si="3"/>
        <v>2556175</v>
      </c>
      <c r="L51" s="50">
        <f t="shared" si="3"/>
        <v>34123</v>
      </c>
      <c r="M51" s="50">
        <f t="shared" si="3"/>
        <v>5246232</v>
      </c>
      <c r="N51" s="50">
        <f t="shared" si="3"/>
        <v>7836530</v>
      </c>
      <c r="O51" s="50">
        <f t="shared" si="3"/>
        <v>235449</v>
      </c>
      <c r="P51" s="50">
        <f t="shared" si="3"/>
        <v>1800351</v>
      </c>
      <c r="Q51" s="50">
        <f t="shared" si="3"/>
        <v>2765895</v>
      </c>
      <c r="R51" s="50">
        <f t="shared" si="3"/>
        <v>4801695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22735922</v>
      </c>
      <c r="X51" s="50">
        <f t="shared" si="3"/>
        <v>9104862</v>
      </c>
      <c r="Y51" s="50">
        <f t="shared" si="3"/>
        <v>13631060</v>
      </c>
      <c r="Z51" s="51">
        <f>+IF(X51&lt;&gt;0,+(Y51/X51)*100,0)</f>
        <v>149.71187921354547</v>
      </c>
      <c r="AA51" s="48">
        <f>SUM(AA48:AA50)</f>
        <v>12139867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7058980</v>
      </c>
      <c r="D53" s="54">
        <f>+D51-D52</f>
        <v>0</v>
      </c>
      <c r="E53" s="55">
        <f t="shared" si="4"/>
        <v>9008155</v>
      </c>
      <c r="F53" s="56">
        <f t="shared" si="4"/>
        <v>12139867</v>
      </c>
      <c r="G53" s="56">
        <f t="shared" si="4"/>
        <v>9795191</v>
      </c>
      <c r="H53" s="56">
        <f t="shared" si="4"/>
        <v>0</v>
      </c>
      <c r="I53" s="56">
        <f t="shared" si="4"/>
        <v>302506</v>
      </c>
      <c r="J53" s="56">
        <f t="shared" si="4"/>
        <v>10097697</v>
      </c>
      <c r="K53" s="56">
        <f t="shared" si="4"/>
        <v>2556175</v>
      </c>
      <c r="L53" s="56">
        <f t="shared" si="4"/>
        <v>34123</v>
      </c>
      <c r="M53" s="56">
        <f t="shared" si="4"/>
        <v>5246232</v>
      </c>
      <c r="N53" s="56">
        <f t="shared" si="4"/>
        <v>7836530</v>
      </c>
      <c r="O53" s="56">
        <f t="shared" si="4"/>
        <v>235449</v>
      </c>
      <c r="P53" s="56">
        <f t="shared" si="4"/>
        <v>1800351</v>
      </c>
      <c r="Q53" s="56">
        <f t="shared" si="4"/>
        <v>2765895</v>
      </c>
      <c r="R53" s="56">
        <f t="shared" si="4"/>
        <v>4801695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22735922</v>
      </c>
      <c r="X53" s="56">
        <f t="shared" si="4"/>
        <v>9104862</v>
      </c>
      <c r="Y53" s="56">
        <f t="shared" si="4"/>
        <v>13631060</v>
      </c>
      <c r="Z53" s="57">
        <f>+IF(X53&lt;&gt;0,+(Y53/X53)*100,0)</f>
        <v>149.71187921354547</v>
      </c>
      <c r="AA53" s="54">
        <f>+AA51-AA52</f>
        <v>12139867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7058980</v>
      </c>
      <c r="D56" s="48">
        <f>SUM(D53:D55)</f>
        <v>0</v>
      </c>
      <c r="E56" s="49">
        <f t="shared" si="5"/>
        <v>9008155</v>
      </c>
      <c r="F56" s="50">
        <f t="shared" si="5"/>
        <v>12139867</v>
      </c>
      <c r="G56" s="50">
        <f t="shared" si="5"/>
        <v>9795191</v>
      </c>
      <c r="H56" s="50">
        <f t="shared" si="5"/>
        <v>0</v>
      </c>
      <c r="I56" s="50">
        <f t="shared" si="5"/>
        <v>302506</v>
      </c>
      <c r="J56" s="50">
        <f t="shared" si="5"/>
        <v>10097697</v>
      </c>
      <c r="K56" s="50">
        <f t="shared" si="5"/>
        <v>2556175</v>
      </c>
      <c r="L56" s="50">
        <f t="shared" si="5"/>
        <v>34123</v>
      </c>
      <c r="M56" s="50">
        <f t="shared" si="5"/>
        <v>5246232</v>
      </c>
      <c r="N56" s="50">
        <f t="shared" si="5"/>
        <v>7836530</v>
      </c>
      <c r="O56" s="50">
        <f t="shared" si="5"/>
        <v>235449</v>
      </c>
      <c r="P56" s="50">
        <f t="shared" si="5"/>
        <v>1800351</v>
      </c>
      <c r="Q56" s="50">
        <f t="shared" si="5"/>
        <v>2765895</v>
      </c>
      <c r="R56" s="50">
        <f t="shared" si="5"/>
        <v>4801695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22735922</v>
      </c>
      <c r="X56" s="50">
        <f t="shared" si="5"/>
        <v>9104862</v>
      </c>
      <c r="Y56" s="50">
        <f t="shared" si="5"/>
        <v>13631060</v>
      </c>
      <c r="Z56" s="51">
        <f>+IF(X56&lt;&gt;0,+(Y56/X56)*100,0)</f>
        <v>149.71187921354547</v>
      </c>
      <c r="AA56" s="48">
        <f>SUM(AA53:AA55)</f>
        <v>12139867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7058980</v>
      </c>
      <c r="D59" s="65">
        <f>SUM(D56:D58)</f>
        <v>0</v>
      </c>
      <c r="E59" s="66">
        <f t="shared" si="6"/>
        <v>9008155</v>
      </c>
      <c r="F59" s="67">
        <f t="shared" si="6"/>
        <v>12139867</v>
      </c>
      <c r="G59" s="67">
        <f t="shared" si="6"/>
        <v>9795191</v>
      </c>
      <c r="H59" s="67">
        <f t="shared" si="6"/>
        <v>0</v>
      </c>
      <c r="I59" s="67">
        <f t="shared" si="6"/>
        <v>302506</v>
      </c>
      <c r="J59" s="67">
        <f t="shared" si="6"/>
        <v>10097697</v>
      </c>
      <c r="K59" s="67">
        <f t="shared" si="6"/>
        <v>2556175</v>
      </c>
      <c r="L59" s="67">
        <f t="shared" si="6"/>
        <v>34123</v>
      </c>
      <c r="M59" s="67">
        <f t="shared" si="6"/>
        <v>5246232</v>
      </c>
      <c r="N59" s="67">
        <f t="shared" si="6"/>
        <v>7836530</v>
      </c>
      <c r="O59" s="67">
        <f t="shared" si="6"/>
        <v>235449</v>
      </c>
      <c r="P59" s="67">
        <f t="shared" si="6"/>
        <v>1800351</v>
      </c>
      <c r="Q59" s="67">
        <f t="shared" si="6"/>
        <v>2765895</v>
      </c>
      <c r="R59" s="67">
        <f t="shared" si="6"/>
        <v>4801695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22735922</v>
      </c>
      <c r="X59" s="67">
        <f t="shared" si="6"/>
        <v>9104862</v>
      </c>
      <c r="Y59" s="67">
        <f t="shared" si="6"/>
        <v>13631060</v>
      </c>
      <c r="Z59" s="68">
        <f>+IF(X59&lt;&gt;0,+(Y59/X59)*100,0)</f>
        <v>149.71187921354547</v>
      </c>
      <c r="AA59" s="65">
        <f>SUM(AA56:AA58)</f>
        <v>12139867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5D99010-29CF-4B42-AB7E-F49D6264266B}"/>
</file>

<file path=customXml/itemProps2.xml><?xml version="1.0" encoding="utf-8"?>
<ds:datastoreItem xmlns:ds="http://schemas.openxmlformats.org/officeDocument/2006/customXml" ds:itemID="{EAB838AE-A2AA-4361-9B65-F3BDF5C77F8D}"/>
</file>

<file path=customXml/itemProps3.xml><?xml version="1.0" encoding="utf-8"?>
<ds:datastoreItem xmlns:ds="http://schemas.openxmlformats.org/officeDocument/2006/customXml" ds:itemID="{4BBCDD15-59E6-446A-94EA-4950C2C05A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2024-05-03T08:56:07Z</dcterms:created>
  <dcterms:modified xsi:type="dcterms:W3CDTF">2024-05-03T08:58:01Z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